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887C657E-E4B4-49F0-A4A6-522062593CCA}" xr6:coauthVersionLast="47" xr6:coauthVersionMax="47" xr10:uidLastSave="{00000000-0000-0000-0000-000000000000}"/>
  <bookViews>
    <workbookView xWindow="-110" yWindow="-110" windowWidth="19420" windowHeight="10300" xr2:uid="{DA2E2E26-A990-4F19-94C9-ED445812DB24}"/>
  </bookViews>
  <sheets>
    <sheet name="Sch. 35 Workpaper" sheetId="4" r:id="rId1"/>
    <sheet name="Tab A - Allocated O&amp;M" sheetId="5" r:id="rId2"/>
    <sheet name="Tab B - A&amp;G" sheetId="8" r:id="rId3"/>
    <sheet name="Tab C - Payroll Taxes" sheetId="7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'Sch. 35 Workpaper'!$A$1:$I$127</definedName>
    <definedName name="_xlnm.Print_Area" localSheetId="1">'Tab A - Allocated O&amp;M'!$A$1:$I$46</definedName>
    <definedName name="_xlnm.Print_Area" localSheetId="2">'Tab B - A&amp;G'!$A$1:$J$29</definedName>
    <definedName name="_xlnm.Print_Area" localSheetId="3">'Tab C - Payroll Taxes'!$A$1:$M$21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8" l="1"/>
  <c r="J21" i="8"/>
  <c r="I17" i="5"/>
  <c r="I19" i="5"/>
  <c r="I28" i="5"/>
  <c r="I30" i="5"/>
  <c r="I39" i="5"/>
  <c r="J22" i="8"/>
  <c r="J18" i="8"/>
  <c r="J16" i="8"/>
  <c r="J15" i="8"/>
  <c r="J13" i="8"/>
  <c r="J11" i="8"/>
  <c r="J10" i="8"/>
  <c r="I38" i="5"/>
  <c r="I37" i="5"/>
  <c r="I36" i="5"/>
  <c r="I34" i="5"/>
  <c r="I32" i="5"/>
  <c r="I31" i="5"/>
  <c r="I27" i="5"/>
  <c r="I25" i="5"/>
  <c r="I24" i="5"/>
  <c r="I21" i="5"/>
  <c r="I15" i="5"/>
  <c r="I11" i="5"/>
  <c r="J20" i="8" l="1"/>
  <c r="I18" i="5"/>
  <c r="I22" i="5"/>
  <c r="I20" i="5"/>
  <c r="I33" i="5"/>
  <c r="I14" i="5"/>
  <c r="I35" i="5"/>
  <c r="J23" i="8"/>
  <c r="I13" i="5"/>
  <c r="I29" i="5"/>
  <c r="I26" i="5"/>
  <c r="I10" i="5"/>
  <c r="I12" i="5"/>
  <c r="I16" i="5"/>
  <c r="J14" i="8"/>
  <c r="J12" i="8" l="1"/>
  <c r="J17" i="8" l="1"/>
  <c r="G7" i="7" l="1"/>
  <c r="G16" i="7"/>
  <c r="H24" i="8" l="1"/>
  <c r="F24" i="8" l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E14" i="7" l="1"/>
  <c r="E18" i="7" s="1"/>
  <c r="G18" i="7" s="1"/>
  <c r="G13" i="7"/>
  <c r="G12" i="7"/>
  <c r="G11" i="7"/>
  <c r="G10" i="7"/>
  <c r="G9" i="7"/>
  <c r="G8" i="7"/>
  <c r="E41" i="5"/>
  <c r="G23" i="5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F104" i="4"/>
  <c r="E104" i="4"/>
  <c r="G103" i="4"/>
  <c r="G102" i="4"/>
  <c r="G101" i="4"/>
  <c r="F93" i="4"/>
  <c r="E93" i="4"/>
  <c r="F79" i="4"/>
  <c r="E79" i="4"/>
  <c r="F72" i="4"/>
  <c r="E72" i="4"/>
  <c r="F48" i="4"/>
  <c r="E48" i="4"/>
  <c r="G46" i="4"/>
  <c r="G44" i="4"/>
  <c r="G43" i="4"/>
  <c r="G42" i="4"/>
  <c r="G40" i="4"/>
  <c r="G39" i="4"/>
  <c r="G38" i="4"/>
  <c r="G37" i="4"/>
  <c r="G36" i="4"/>
  <c r="G34" i="4"/>
  <c r="G33" i="4"/>
  <c r="G31" i="4"/>
  <c r="G30" i="4"/>
  <c r="G28" i="4"/>
  <c r="G27" i="4"/>
  <c r="G26" i="4"/>
  <c r="G25" i="4"/>
  <c r="G23" i="4"/>
  <c r="G22" i="4"/>
  <c r="G21" i="4"/>
  <c r="G19" i="4"/>
  <c r="G17" i="4"/>
  <c r="A5" i="4"/>
  <c r="A6" i="4" s="1"/>
  <c r="A7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71" i="4" s="1"/>
  <c r="A72" i="4" s="1"/>
  <c r="A78" i="4" s="1"/>
  <c r="A79" i="4" s="1"/>
  <c r="A86" i="4" s="1"/>
  <c r="A87" i="4" s="1"/>
  <c r="A88" i="4" s="1"/>
  <c r="A89" i="4" s="1"/>
  <c r="A90" i="4" s="1"/>
  <c r="A91" i="4" s="1"/>
  <c r="A92" i="4" s="1"/>
  <c r="A93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F110" i="4" l="1"/>
  <c r="G41" i="5"/>
  <c r="I23" i="5"/>
  <c r="I7" i="7"/>
  <c r="K7" i="7" s="1"/>
  <c r="M7" i="7" s="1"/>
  <c r="G99" i="4"/>
  <c r="D62" i="4"/>
  <c r="G62" i="4" s="1"/>
  <c r="D57" i="4"/>
  <c r="G57" i="4" s="1"/>
  <c r="D55" i="4"/>
  <c r="G55" i="4" s="1"/>
  <c r="D56" i="4"/>
  <c r="G56" i="4" s="1"/>
  <c r="D58" i="4"/>
  <c r="G58" i="4" s="1"/>
  <c r="D64" i="4"/>
  <c r="G64" i="4" s="1"/>
  <c r="D65" i="4"/>
  <c r="G65" i="4" s="1"/>
  <c r="D67" i="4"/>
  <c r="G67" i="4" s="1"/>
  <c r="D63" i="4"/>
  <c r="G63" i="4" s="1"/>
  <c r="D60" i="4"/>
  <c r="G60" i="4" s="1"/>
  <c r="D66" i="4"/>
  <c r="G66" i="4" s="1"/>
  <c r="D29" i="4"/>
  <c r="G29" i="4" s="1"/>
  <c r="D41" i="4"/>
  <c r="G41" i="4" s="1"/>
  <c r="D18" i="4"/>
  <c r="G18" i="4" s="1"/>
  <c r="D20" i="4"/>
  <c r="G20" i="4" s="1"/>
  <c r="D45" i="4"/>
  <c r="G45" i="4" s="1"/>
  <c r="D35" i="4"/>
  <c r="G35" i="4" s="1"/>
  <c r="D24" i="4"/>
  <c r="G24" i="4" s="1"/>
  <c r="I8" i="7"/>
  <c r="K8" i="7" s="1"/>
  <c r="M8" i="7" s="1"/>
  <c r="I11" i="7"/>
  <c r="K11" i="7" s="1"/>
  <c r="M11" i="7" s="1"/>
  <c r="G14" i="7"/>
  <c r="I13" i="7"/>
  <c r="I10" i="7"/>
  <c r="I9" i="7"/>
  <c r="E110" i="4"/>
  <c r="I12" i="7"/>
  <c r="D61" i="4" l="1"/>
  <c r="G61" i="4" s="1"/>
  <c r="D59" i="4"/>
  <c r="G59" i="4" s="1"/>
  <c r="G100" i="4"/>
  <c r="D104" i="4"/>
  <c r="G104" i="4" s="1"/>
  <c r="K12" i="7"/>
  <c r="M12" i="7" s="1"/>
  <c r="D91" i="4"/>
  <c r="G91" i="4" s="1"/>
  <c r="K10" i="7"/>
  <c r="M10" i="7" s="1"/>
  <c r="K13" i="7"/>
  <c r="M13" i="7" s="1"/>
  <c r="K9" i="7"/>
  <c r="M9" i="7" s="1"/>
  <c r="D16" i="4"/>
  <c r="I14" i="7"/>
  <c r="K14" i="7" s="1"/>
  <c r="D90" i="4" l="1"/>
  <c r="G90" i="4" s="1"/>
  <c r="D89" i="4"/>
  <c r="G89" i="4" s="1"/>
  <c r="I41" i="5"/>
  <c r="G78" i="4"/>
  <c r="D79" i="4"/>
  <c r="G32" i="4"/>
  <c r="D54" i="4"/>
  <c r="J24" i="8"/>
  <c r="D92" i="4"/>
  <c r="G92" i="4" s="1"/>
  <c r="D88" i="4"/>
  <c r="G88" i="4" s="1"/>
  <c r="D86" i="4"/>
  <c r="D48" i="4"/>
  <c r="G16" i="4"/>
  <c r="D87" i="4" l="1"/>
  <c r="G87" i="4" s="1"/>
  <c r="M14" i="7"/>
  <c r="G54" i="4"/>
  <c r="D72" i="4"/>
  <c r="G79" i="4"/>
  <c r="G86" i="4"/>
  <c r="G48" i="4"/>
  <c r="K24" i="8" l="1"/>
  <c r="D93" i="4"/>
  <c r="D110" i="4"/>
  <c r="G72" i="4"/>
  <c r="D115" i="4" l="1"/>
  <c r="G93" i="4"/>
</calcChain>
</file>

<file path=xl/sharedStrings.xml><?xml version="1.0" encoding="utf-8"?>
<sst xmlns="http://schemas.openxmlformats.org/spreadsheetml/2006/main" count="370" uniqueCount="214">
  <si>
    <t>Source</t>
  </si>
  <si>
    <t>Prior Year</t>
  </si>
  <si>
    <t>Line</t>
  </si>
  <si>
    <t>Payroll Taxes</t>
  </si>
  <si>
    <t>Cash Working Capital</t>
  </si>
  <si>
    <t>Col 1</t>
  </si>
  <si>
    <t>Col 2</t>
  </si>
  <si>
    <t>Col 3</t>
  </si>
  <si>
    <t>Col 4</t>
  </si>
  <si>
    <t>Notes:</t>
  </si>
  <si>
    <t>Note 1</t>
  </si>
  <si>
    <t>Note 2</t>
  </si>
  <si>
    <t>Other Formula Revenue -- Revenue Received Pursuant to Commission-Approved O&amp;M Services Formulas</t>
  </si>
  <si>
    <t>Cells shaded yellow are input cells</t>
  </si>
  <si>
    <t>Current SCE O&amp;M Services Formulas</t>
  </si>
  <si>
    <t xml:space="preserve">(1) </t>
  </si>
  <si>
    <t>ER21-1280 ("West of Devers Formula Rate")</t>
  </si>
  <si>
    <t xml:space="preserve">(2) </t>
  </si>
  <si>
    <t xml:space="preserve">(3) </t>
  </si>
  <si>
    <t>Revenues and Associated Native Accounts (Including O&amp;M, A&amp;G, Property Taxes, Payroll Taxes, and Revenue Credits)</t>
  </si>
  <si>
    <t>Formula #1</t>
  </si>
  <si>
    <t>Formula #2</t>
  </si>
  <si>
    <t>Formula #3</t>
  </si>
  <si>
    <t>Total All</t>
  </si>
  <si>
    <t>1) Operations and Maintenance ("O&amp;M") Revenue</t>
  </si>
  <si>
    <t>Revenue</t>
  </si>
  <si>
    <t>560 - Operations Supervision and Engineering - Allocated</t>
  </si>
  <si>
    <t>560 - Sylmar/Palo Verde</t>
  </si>
  <si>
    <t>561 Load Dispatch - Allocated</t>
  </si>
  <si>
    <t>561.400 Scheduling, System Control and Dispatch Services</t>
  </si>
  <si>
    <t>561.500 Reliability Planning and Standards Development</t>
  </si>
  <si>
    <t>562 - Station Expenses - Allocated</t>
  </si>
  <si>
    <t>562 - MOGS Station Expense</t>
  </si>
  <si>
    <t>562 - Sylmar/Palo Verde</t>
  </si>
  <si>
    <t>563 - Overhead Line Expenses - Allocated</t>
  </si>
  <si>
    <t>564 - Underground Line Expenses - Allocated</t>
  </si>
  <si>
    <t>565 - Transmission of Electricity by Others</t>
  </si>
  <si>
    <t>565 - Wheeling Costs</t>
  </si>
  <si>
    <t>565 - WAPA Transmission for Remote Service</t>
  </si>
  <si>
    <t>566 - Miscellaneous Transmission Expenses - Allocated</t>
  </si>
  <si>
    <t>566 - ISO/RSBA/TSP Balancing Accounts</t>
  </si>
  <si>
    <t>566 - Sylmar/Palo Verde/Other General Functions</t>
  </si>
  <si>
    <t>567 - Line Rents - Allocated</t>
  </si>
  <si>
    <t>567 - Eldorado</t>
  </si>
  <si>
    <t>567 - Sylmar/Palo Verde</t>
  </si>
  <si>
    <t>568 - Maintenance Supervision and Engineering - Allocated</t>
  </si>
  <si>
    <t>568 - Sylmar/Palo Verde</t>
  </si>
  <si>
    <t>569 - Maintenance of Structures - Allocated</t>
  </si>
  <si>
    <t>569 - Sylmar/Palo Verde</t>
  </si>
  <si>
    <t xml:space="preserve">570 - Maintenance of Station Equipment - Allocated </t>
  </si>
  <si>
    <t>570 - Sylmar/Palo Verde</t>
  </si>
  <si>
    <t xml:space="preserve">571 - Maintenance of Overhead Lines - Allocated </t>
  </si>
  <si>
    <t>571 - Sylmar/Palo Verde</t>
  </si>
  <si>
    <t>572 - Maintenance of Underground Lines - Allocated</t>
  </si>
  <si>
    <t>572 - Sylmar/Palo Verde</t>
  </si>
  <si>
    <t xml:space="preserve">573 - Maintenance of Miscellaneous Trans. Plant - Allocated </t>
  </si>
  <si>
    <t>Transmission NOIC</t>
  </si>
  <si>
    <t>…</t>
  </si>
  <si>
    <t>Total O&amp;M Services Formula "O&amp;M" Revenue:</t>
  </si>
  <si>
    <t>2) Administrative and General ("A&amp;G") Revenue</t>
  </si>
  <si>
    <t>920 - A&amp;G Salaries</t>
  </si>
  <si>
    <t>921 - Office Supplies and Expenses</t>
  </si>
  <si>
    <t>922 - A&amp;G Expenses Transferred</t>
  </si>
  <si>
    <t>923 - Outside Services Employed</t>
  </si>
  <si>
    <t>924 - Property Insurance</t>
  </si>
  <si>
    <t>925 - Injuries and Damages</t>
  </si>
  <si>
    <t>926 - Employee Pensions and Benefits</t>
  </si>
  <si>
    <t>927 - Franchise Requirements</t>
  </si>
  <si>
    <t>928 - Regulatory Commission Expenses</t>
  </si>
  <si>
    <t>929 - Duplicate Charges</t>
  </si>
  <si>
    <t>930.1 - General Advertising Expense</t>
  </si>
  <si>
    <t>930.2 - Miscellaneous General Expense</t>
  </si>
  <si>
    <t>931 - Rents</t>
  </si>
  <si>
    <t>Total O&amp;M Services Formula "A&amp;G" Revenue:</t>
  </si>
  <si>
    <t>3) Property Taxes (Local Taxes)</t>
  </si>
  <si>
    <t>Sub-Total Local Taxes</t>
  </si>
  <si>
    <t>Total O&amp;M Services Formula "Property Tax" Revenue:</t>
  </si>
  <si>
    <t>4) Payroll Taxes</t>
  </si>
  <si>
    <t>Fed Ins Cont Amt -- Current</t>
  </si>
  <si>
    <t>FICA/OASDI Emp Incntv.</t>
  </si>
  <si>
    <t>FICA/HIT Emp Incntv.</t>
  </si>
  <si>
    <t>CA SUI Current</t>
  </si>
  <si>
    <t>Fed Unemp Tax Act- Current</t>
  </si>
  <si>
    <t>CADI Vol Plan Assess</t>
  </si>
  <si>
    <t>SF Pyrl Exp Tx - SCE</t>
  </si>
  <si>
    <t>Total O&amp;M Services Formula "Payroll Tax" Revenue:</t>
  </si>
  <si>
    <t>5) Revenue Credits</t>
  </si>
  <si>
    <t>General and Intangible</t>
  </si>
  <si>
    <t>True Up Adjustment (not included in native accounts)</t>
  </si>
  <si>
    <t>Cost Adjustment (not included in native accounts)</t>
  </si>
  <si>
    <t>Total O&amp;M Services Formula "Revenue Credit" Revenue:</t>
  </si>
  <si>
    <t>Total O&amp;M Services Formula Revenues (Each Formula):</t>
  </si>
  <si>
    <t>Reference</t>
  </si>
  <si>
    <t>Total all O&amp;M Services Formula Revenues (all Formulas):</t>
  </si>
  <si>
    <t>Sum of Amounts on Line 75</t>
  </si>
  <si>
    <t>Instructions:</t>
  </si>
  <si>
    <t>1) Do not populate this Schedule 35 with respect to WOD Formula Rate Revenues (pursuant to ER21-1280) for any Prior Year for which the</t>
  </si>
  <si>
    <t>Accounting Waiver granted by the Commission in that Docket was in effect.</t>
  </si>
  <si>
    <t>1) The amount of O&amp;M Services Formula revenue shown above is included in SCE's Annual FERC Form 1 as a credit</t>
  </si>
  <si>
    <t>to each respective native account.</t>
  </si>
  <si>
    <t xml:space="preserve">2) In each Annual Update of this Formula Rate, the amounts of revenue credited to SCE's FERC Form 1 expenses (as described </t>
  </si>
  <si>
    <t>in Note 1) will be reversed in determining of input amounts to this Formula Rate.</t>
  </si>
  <si>
    <t xml:space="preserve">3) The total amount of revenue from the above five expense categories will be 100% credited against the Base TRR and </t>
  </si>
  <si>
    <t>the True Up TRR.  See Schedule 1, Line 84a, and Schedule 4, Line 45a.</t>
  </si>
  <si>
    <t>Allocated Operations and Maintenance Expenses</t>
  </si>
  <si>
    <t>(C1)</t>
  </si>
  <si>
    <t>(C2)</t>
  </si>
  <si>
    <t>(C3)</t>
  </si>
  <si>
    <t>(C4)</t>
  </si>
  <si>
    <t>= C1 Line 31</t>
  </si>
  <si>
    <t>Allocated</t>
  </si>
  <si>
    <t>Morongo</t>
  </si>
  <si>
    <t>Transmission</t>
  </si>
  <si>
    <t>Total</t>
  </si>
  <si>
    <t>Transmission Accounts</t>
  </si>
  <si>
    <t>O&amp;M</t>
  </si>
  <si>
    <t>NOIC</t>
  </si>
  <si>
    <t>Totals:</t>
  </si>
  <si>
    <t>Item</t>
  </si>
  <si>
    <t>(C5)</t>
  </si>
  <si>
    <t>= C1 *WOD Labor AF</t>
  </si>
  <si>
    <t>=  C2 Line # / sum ( C2 Lines 1-7)</t>
  </si>
  <si>
    <t>=Line 9 Col. C2 * C3</t>
  </si>
  <si>
    <t>Percentage Allocation of</t>
  </si>
  <si>
    <t>Allocation of Morongo</t>
  </si>
  <si>
    <t>Source or instruction</t>
  </si>
  <si>
    <t>Amount</t>
  </si>
  <si>
    <t>Payroll Costs</t>
  </si>
  <si>
    <t>Capitalized Overhead</t>
  </si>
  <si>
    <t>Total Electric Payroll Tax Expense</t>
  </si>
  <si>
    <t>Sum</t>
  </si>
  <si>
    <t>Capitalized Overhead portion of Electric Payroll Tax Expense</t>
  </si>
  <si>
    <t>Remaining Electric Payroll Tax Expense to Allocate</t>
  </si>
  <si>
    <t>Line 8 - Line 9</t>
  </si>
  <si>
    <t>Morongo WOD Labor AF</t>
  </si>
  <si>
    <t>check</t>
  </si>
  <si>
    <t>A&amp;G</t>
  </si>
  <si>
    <t>Account</t>
  </si>
  <si>
    <t>Description</t>
  </si>
  <si>
    <t>A&amp;G Salaries</t>
  </si>
  <si>
    <t>Office Supplies and Expenses</t>
  </si>
  <si>
    <t>A&amp;G Expenses Transferred</t>
  </si>
  <si>
    <t>Outside Services Employed</t>
  </si>
  <si>
    <t>Property Insurance</t>
  </si>
  <si>
    <t>Injuries and Damages</t>
  </si>
  <si>
    <t>Employee Pensions and Benefits</t>
  </si>
  <si>
    <t>Franchise Requirements</t>
  </si>
  <si>
    <t>Regulatory Commission Expenses</t>
  </si>
  <si>
    <t>Duplicate Charges</t>
  </si>
  <si>
    <t>General Advertising Expense</t>
  </si>
  <si>
    <t>Miscellaneous General Expense</t>
  </si>
  <si>
    <t>Rents</t>
  </si>
  <si>
    <t>Maintenance of General Plant</t>
  </si>
  <si>
    <t>Allocated Administrative and General Expense</t>
  </si>
  <si>
    <t>Franchise Fees</t>
  </si>
  <si>
    <t>= C1 + C2</t>
  </si>
  <si>
    <t>1) "Morongo O&amp;M";  From 2025 West of Devers Formula Rate Annual Update, Attachment 1, Schedule 4, Lines 1 -32, Column C7.</t>
  </si>
  <si>
    <t xml:space="preserve">= C1 + C2 </t>
  </si>
  <si>
    <t>Tab A - Allocated O&amp;M, Line 1, Column C3</t>
  </si>
  <si>
    <t>Tab A - Allocated O&amp;M, Line 3, Column C3</t>
  </si>
  <si>
    <t>Tab A - Allocated O&amp;M, Line 5, Column C3</t>
  </si>
  <si>
    <t>Tab A - Allocated O&amp;M, Line 9, Column C3</t>
  </si>
  <si>
    <t>Tab A - Allocated O&amp;M, Line 14, Column C3</t>
  </si>
  <si>
    <t>Tab A - Allocated O&amp;M, Line 20, Column C3</t>
  </si>
  <si>
    <t>Tab A - Allocated O&amp;M, Line 26, Column C3</t>
  </si>
  <si>
    <t>Tab A - Allocated O&amp;M, Line 30, Column C3</t>
  </si>
  <si>
    <t>2025 WOD Formula Rate, Attachment 1, Schedule 3, Line 4 , Column C2</t>
  </si>
  <si>
    <t>1) "Morongo A&amp;G";  From 2025 West of Devers Formula Rate Annual Update, Attachment 1, Schedule 5, Lines 1 -14, Column C5.</t>
  </si>
  <si>
    <t>2) " Morongo Franchise Fees";  From 2025 West of Devers Formula Rate Annual Update, Attachment 1, Schedule 1, Line 9, Column C2.</t>
  </si>
  <si>
    <t>Tab B - A&amp;G, Line 1, Column C3</t>
  </si>
  <si>
    <t>Tab B - A&amp;G, Line 2, Column C3</t>
  </si>
  <si>
    <t>Tab B - A&amp;G, Line 3, Column C3</t>
  </si>
  <si>
    <t>Tab B - A&amp;G, Line 4, Column C3</t>
  </si>
  <si>
    <t>Tab B - A&amp;G, Line 5, Column C3</t>
  </si>
  <si>
    <t>Tab B - A&amp;G, Line 6, Column C3</t>
  </si>
  <si>
    <t>Tab B - A&amp;G, Line 7, Column C3</t>
  </si>
  <si>
    <t>Tab B - A&amp;G, Line 8, Column C3</t>
  </si>
  <si>
    <t>Tab B - A&amp;G, Line 9, Column C3</t>
  </si>
  <si>
    <t>Tab B - A&amp;G, Line 10, Column C3</t>
  </si>
  <si>
    <t>Tab B - A&amp;G, Line 11, Column C3</t>
  </si>
  <si>
    <t>Tab B - A&amp;G, Line 12, Column C3</t>
  </si>
  <si>
    <t>Tab B - A&amp;G, Line 13, Column C3</t>
  </si>
  <si>
    <t>Tab B - A&amp;G, Line 14, Column C3</t>
  </si>
  <si>
    <t xml:space="preserve">2025 WOD Formula Rate, Attachment 1, Schedule 8, Line 6 </t>
  </si>
  <si>
    <t xml:space="preserve"> = C2 - C4</t>
  </si>
  <si>
    <t>TO2025 SCE Formula Transmission Rate, Schedule 1, Line 24</t>
  </si>
  <si>
    <t>TO2025 SCE Formula Transmission Rate, Schedule 1, Line 25</t>
  </si>
  <si>
    <t>TO2025 SCE Formula Transmission Rate, Schedule 1, Line 26</t>
  </si>
  <si>
    <t>TO2025 SCE Formula Transmission Rate, Schedule 1, Line 27</t>
  </si>
  <si>
    <t>TO2025 SCE Formula Transmission Rate, Schedule 1, Line 28</t>
  </si>
  <si>
    <t>TO2025 SCE Formula Transmission Rate, Schedule 1, Line 29</t>
  </si>
  <si>
    <t>TO2025 SCE Formula Transmission Rate, Schedule 1, Line 30</t>
  </si>
  <si>
    <t>TO2025 SCE Formula Transmission Rate, Schedule 1, Line 32</t>
  </si>
  <si>
    <t>2025 WOD Formula Rate, Attachment 1, Schedule 9, Item 5 , Line 49</t>
  </si>
  <si>
    <t>Tab C - Payroll Taxes, Line 1, Column C5</t>
  </si>
  <si>
    <t>Tab C - Payroll Taxes, Line 2, Column C5</t>
  </si>
  <si>
    <t>Tab C - Payroll Taxes, Line 3, Column C5</t>
  </si>
  <si>
    <t>Tab C - Payroll Taxes, Line 4, Column C5</t>
  </si>
  <si>
    <t>Tab C - Payroll Taxes, Line 5, Column C5</t>
  </si>
  <si>
    <t>Tab C - Payroll Taxes, Line 6, Column C5</t>
  </si>
  <si>
    <t>Tab C - Payroll Taxes, Line 7, Column C5</t>
  </si>
  <si>
    <t>2025 WOD Formula Rate, Attachment 1, Schedule 6, Line 22</t>
  </si>
  <si>
    <t xml:space="preserve">2025 WOD Formula Rate, Attachment 1, Schedule 1, Line 7, Column 2 </t>
  </si>
  <si>
    <t xml:space="preserve">2025 WOD Formula Rate, Attachment 1, Schedule 2, Line 27, Column 4 </t>
  </si>
  <si>
    <t>935 - Maintenance of General Plant (Note 4)</t>
  </si>
  <si>
    <t>51a</t>
  </si>
  <si>
    <t>935.1 - Maintenance of Computer Hardware</t>
  </si>
  <si>
    <t>51b</t>
  </si>
  <si>
    <t>935.2 - Maintenance of Computer Software</t>
  </si>
  <si>
    <t>51c</t>
  </si>
  <si>
    <t>935.3 - Maintenance of Communication Equipment</t>
  </si>
  <si>
    <t>4) Beginning January 1, 2025, Line 51a to 51c added for new FERC Accounts 935.1 to 935.3 established pursuant to FERC Order 898.</t>
  </si>
  <si>
    <t xml:space="preserve">In the event that any O&amp;M Services Formula does not disaggregate amount in 935, include full amount for 935, 935.1, 935.2, </t>
  </si>
  <si>
    <t>and 935.3 on Line 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</si>
</sst>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-* #,##0.00\ _D_M_-;\-* #,##0.00\ _D_M_-;_-* &quot;-&quot;??\ _D_M_-;_-@_-"/>
    <numFmt numFmtId="167" formatCode="_(&quot;$&quot;* #,##0_);_(&quot;$&quot;* \(#,##0\);_(&quot;$&quot;* &quot;-&quot;??_);_(@_)"/>
    <numFmt numFmtId="168" formatCode="&quot;$&quot;#,##0.00"/>
    <numFmt numFmtId="169" formatCode="0.0000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u/>
      <sz val="10"/>
      <color rgb="FFFF0000"/>
      <name val="Arial"/>
      <family val="2"/>
    </font>
    <font>
      <sz val="10"/>
      <color rgb="FF00B050"/>
      <name val="Arial"/>
      <family val="2"/>
    </font>
    <font>
      <sz val="11"/>
      <name val="Aptos Narrow"/>
      <family val="2"/>
      <scheme val="minor"/>
    </font>
    <font>
      <b/>
      <sz val="10"/>
      <color rgb="FFFF0000"/>
      <name val="Arial"/>
      <family val="2"/>
    </font>
    <font>
      <sz val="10"/>
      <color rgb="FF7030A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93">
    <xf numFmtId="0" fontId="0" fillId="0" borderId="0" xfId="0"/>
    <xf numFmtId="164" fontId="2" fillId="0" borderId="0" xfId="0" applyNumberFormat="1" applyFont="1"/>
    <xf numFmtId="0" fontId="0" fillId="0" borderId="0" xfId="0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3" applyFont="1"/>
    <xf numFmtId="0" fontId="2" fillId="0" borderId="0" xfId="3"/>
    <xf numFmtId="0" fontId="2" fillId="2" borderId="0" xfId="3" applyFill="1"/>
    <xf numFmtId="0" fontId="4" fillId="0" borderId="0" xfId="3" applyFont="1" applyAlignment="1">
      <alignment horizontal="center"/>
    </xf>
    <xf numFmtId="0" fontId="3" fillId="0" borderId="0" xfId="4" applyFont="1" applyAlignment="1">
      <alignment horizontal="left"/>
    </xf>
    <xf numFmtId="0" fontId="2" fillId="0" borderId="0" xfId="4" applyAlignment="1">
      <alignment horizontal="right"/>
    </xf>
    <xf numFmtId="0" fontId="2" fillId="0" borderId="0" xfId="4"/>
    <xf numFmtId="0" fontId="5" fillId="0" borderId="0" xfId="4" applyFont="1"/>
    <xf numFmtId="0" fontId="4" fillId="0" borderId="0" xfId="3" quotePrefix="1" applyFont="1" applyAlignment="1">
      <alignment horizontal="center"/>
    </xf>
    <xf numFmtId="0" fontId="2" fillId="2" borderId="0" xfId="4" applyFill="1" applyAlignment="1">
      <alignment horizontal="left" indent="1"/>
    </xf>
    <xf numFmtId="0" fontId="2" fillId="2" borderId="0" xfId="4" applyFill="1"/>
    <xf numFmtId="164" fontId="2" fillId="2" borderId="0" xfId="4" applyNumberFormat="1" applyFill="1"/>
    <xf numFmtId="165" fontId="2" fillId="0" borderId="0" xfId="5" applyNumberFormat="1" applyFont="1"/>
    <xf numFmtId="0" fontId="4" fillId="0" borderId="0" xfId="3" applyFont="1" applyAlignment="1">
      <alignment horizontal="left"/>
    </xf>
    <xf numFmtId="0" fontId="5" fillId="0" borderId="0" xfId="4" applyFont="1" applyAlignment="1">
      <alignment horizontal="center"/>
    </xf>
    <xf numFmtId="165" fontId="5" fillId="0" borderId="0" xfId="5" applyNumberFormat="1" applyFont="1" applyFill="1" applyAlignment="1">
      <alignment horizontal="center"/>
    </xf>
    <xf numFmtId="0" fontId="3" fillId="0" borderId="0" xfId="3" quotePrefix="1" applyFont="1" applyAlignment="1">
      <alignment horizontal="center"/>
    </xf>
    <xf numFmtId="0" fontId="4" fillId="0" borderId="0" xfId="4" applyFont="1" applyAlignment="1">
      <alignment horizontal="center"/>
    </xf>
    <xf numFmtId="165" fontId="2" fillId="0" borderId="0" xfId="5" applyNumberFormat="1" applyFont="1" applyFill="1"/>
    <xf numFmtId="165" fontId="4" fillId="0" borderId="0" xfId="5" applyNumberFormat="1" applyFont="1" applyFill="1"/>
    <xf numFmtId="0" fontId="3" fillId="0" borderId="0" xfId="3" applyFont="1" applyAlignment="1">
      <alignment horizontal="left" indent="1"/>
    </xf>
    <xf numFmtId="0" fontId="3" fillId="0" borderId="0" xfId="4" applyFont="1" applyAlignment="1">
      <alignment horizontal="center"/>
    </xf>
    <xf numFmtId="165" fontId="4" fillId="0" borderId="1" xfId="5" applyNumberFormat="1" applyFont="1" applyFill="1" applyBorder="1"/>
    <xf numFmtId="0" fontId="2" fillId="0" borderId="0" xfId="3" quotePrefix="1"/>
    <xf numFmtId="164" fontId="2" fillId="0" borderId="0" xfId="4" applyNumberFormat="1" applyAlignment="1">
      <alignment horizontal="right"/>
    </xf>
    <xf numFmtId="164" fontId="2" fillId="0" borderId="0" xfId="3" applyNumberFormat="1"/>
    <xf numFmtId="164" fontId="2" fillId="2" borderId="0" xfId="3" applyNumberFormat="1" applyFill="1"/>
    <xf numFmtId="164" fontId="6" fillId="0" borderId="0" xfId="3" applyNumberFormat="1" applyFont="1"/>
    <xf numFmtId="164" fontId="2" fillId="0" borderId="0" xfId="4" applyNumberFormat="1"/>
    <xf numFmtId="0" fontId="2" fillId="2" borderId="0" xfId="3" quotePrefix="1" applyFill="1"/>
    <xf numFmtId="164" fontId="7" fillId="2" borderId="1" xfId="3" applyNumberFormat="1" applyFont="1" applyFill="1" applyBorder="1"/>
    <xf numFmtId="0" fontId="2" fillId="2" borderId="1" xfId="3" applyFill="1" applyBorder="1"/>
    <xf numFmtId="164" fontId="2" fillId="0" borderId="1" xfId="4" applyNumberFormat="1" applyBorder="1" applyAlignment="1">
      <alignment horizontal="right"/>
    </xf>
    <xf numFmtId="164" fontId="8" fillId="0" borderId="0" xfId="3" applyNumberFormat="1" applyFont="1"/>
    <xf numFmtId="0" fontId="2" fillId="0" borderId="0" xfId="3" applyAlignment="1">
      <alignment horizontal="right"/>
    </xf>
    <xf numFmtId="0" fontId="7" fillId="0" borderId="0" xfId="4" applyFont="1"/>
    <xf numFmtId="0" fontId="7" fillId="0" borderId="0" xfId="4" applyFont="1" applyAlignment="1">
      <alignment horizontal="left" indent="1"/>
    </xf>
    <xf numFmtId="164" fontId="7" fillId="0" borderId="1" xfId="4" applyNumberFormat="1" applyFont="1" applyBorder="1" applyAlignment="1">
      <alignment horizontal="right"/>
    </xf>
    <xf numFmtId="164" fontId="7" fillId="2" borderId="0" xfId="3" applyNumberFormat="1" applyFont="1" applyFill="1"/>
    <xf numFmtId="164" fontId="7" fillId="0" borderId="0" xfId="4" applyNumberFormat="1" applyFont="1" applyAlignment="1">
      <alignment horizontal="right"/>
    </xf>
    <xf numFmtId="0" fontId="2" fillId="0" borderId="0" xfId="3" applyAlignment="1">
      <alignment horizontal="left"/>
    </xf>
    <xf numFmtId="0" fontId="2" fillId="0" borderId="0" xfId="3" applyAlignment="1">
      <alignment horizontal="left" indent="2"/>
    </xf>
    <xf numFmtId="0" fontId="2" fillId="0" borderId="0" xfId="3" applyAlignment="1">
      <alignment horizontal="left" indent="1"/>
    </xf>
    <xf numFmtId="0" fontId="9" fillId="0" borderId="0" xfId="3" applyFont="1"/>
    <xf numFmtId="164" fontId="2" fillId="2" borderId="1" xfId="3" applyNumberFormat="1" applyFill="1" applyBorder="1"/>
    <xf numFmtId="0" fontId="3" fillId="0" borderId="0" xfId="3" applyFont="1"/>
    <xf numFmtId="0" fontId="10" fillId="0" borderId="0" xfId="3" applyFont="1" applyAlignment="1">
      <alignment horizontal="left" indent="1"/>
    </xf>
    <xf numFmtId="0" fontId="10" fillId="0" borderId="0" xfId="3" applyFont="1"/>
    <xf numFmtId="0" fontId="11" fillId="0" borderId="0" xfId="3" applyFont="1" applyAlignment="1">
      <alignment horizontal="center"/>
    </xf>
    <xf numFmtId="0" fontId="6" fillId="0" borderId="0" xfId="3" applyFont="1"/>
    <xf numFmtId="0" fontId="5" fillId="0" borderId="0" xfId="3" applyFont="1"/>
    <xf numFmtId="0" fontId="6" fillId="0" borderId="0" xfId="3" applyFont="1" applyAlignment="1">
      <alignment horizontal="left" indent="3"/>
    </xf>
    <xf numFmtId="0" fontId="4" fillId="0" borderId="0" xfId="4" applyFont="1"/>
    <xf numFmtId="0" fontId="2" fillId="0" borderId="0" xfId="4" quotePrefix="1" applyAlignment="1">
      <alignment horizontal="center"/>
    </xf>
    <xf numFmtId="0" fontId="2" fillId="0" borderId="0" xfId="4" applyAlignment="1">
      <alignment horizontal="center"/>
    </xf>
    <xf numFmtId="0" fontId="4" fillId="0" borderId="0" xfId="3" applyFont="1" applyAlignment="1">
      <alignment horizontal="center" wrapText="1"/>
    </xf>
    <xf numFmtId="0" fontId="4" fillId="0" borderId="0" xfId="4" applyFont="1" applyAlignment="1">
      <alignment horizontal="center" wrapText="1"/>
    </xf>
    <xf numFmtId="0" fontId="3" fillId="0" borderId="0" xfId="4" applyFont="1"/>
    <xf numFmtId="0" fontId="2" fillId="0" borderId="0" xfId="4" quotePrefix="1"/>
    <xf numFmtId="165" fontId="2" fillId="0" borderId="0" xfId="4" applyNumberFormat="1"/>
    <xf numFmtId="165" fontId="2" fillId="0" borderId="1" xfId="4" applyNumberFormat="1" applyBorder="1"/>
    <xf numFmtId="0" fontId="4" fillId="0" borderId="0" xfId="4" applyFont="1" applyAlignment="1">
      <alignment horizontal="right"/>
    </xf>
    <xf numFmtId="165" fontId="2" fillId="0" borderId="0" xfId="6" applyNumberFormat="1" applyFont="1"/>
    <xf numFmtId="0" fontId="2" fillId="0" borderId="0" xfId="4" applyAlignment="1">
      <alignment horizontal="left" indent="1"/>
    </xf>
    <xf numFmtId="14" fontId="2" fillId="0" borderId="0" xfId="4" applyNumberFormat="1" applyAlignment="1">
      <alignment horizontal="left"/>
    </xf>
    <xf numFmtId="0" fontId="6" fillId="0" borderId="0" xfId="4" applyFont="1" applyAlignment="1">
      <alignment horizontal="left" indent="2"/>
    </xf>
    <xf numFmtId="0" fontId="2" fillId="0" borderId="0" xfId="4" applyAlignment="1">
      <alignment horizontal="left" indent="2"/>
    </xf>
    <xf numFmtId="0" fontId="3" fillId="0" borderId="0" xfId="3" applyFont="1" applyAlignment="1">
      <alignment horizontal="right"/>
    </xf>
    <xf numFmtId="165" fontId="0" fillId="2" borderId="0" xfId="7" applyNumberFormat="1" applyFont="1" applyFill="1"/>
    <xf numFmtId="0" fontId="4" fillId="0" borderId="1" xfId="3" applyFont="1" applyBorder="1" applyAlignment="1">
      <alignment horizontal="center"/>
    </xf>
    <xf numFmtId="164" fontId="2" fillId="3" borderId="0" xfId="3" applyNumberFormat="1" applyFill="1"/>
    <xf numFmtId="10" fontId="0" fillId="0" borderId="0" xfId="8" applyNumberFormat="1" applyFont="1"/>
    <xf numFmtId="164" fontId="2" fillId="3" borderId="1" xfId="3" applyNumberFormat="1" applyFill="1" applyBorder="1"/>
    <xf numFmtId="164" fontId="2" fillId="0" borderId="1" xfId="3" applyNumberFormat="1" applyBorder="1"/>
    <xf numFmtId="10" fontId="0" fillId="0" borderId="1" xfId="8" applyNumberFormat="1" applyFont="1" applyBorder="1"/>
    <xf numFmtId="165" fontId="0" fillId="0" borderId="0" xfId="7" applyNumberFormat="1" applyFont="1"/>
    <xf numFmtId="168" fontId="2" fillId="0" borderId="0" xfId="3" applyNumberFormat="1"/>
    <xf numFmtId="169" fontId="0" fillId="2" borderId="0" xfId="8" applyNumberFormat="1" applyFont="1" applyFill="1"/>
    <xf numFmtId="165" fontId="12" fillId="0" borderId="0" xfId="4" applyNumberFormat="1" applyFont="1"/>
    <xf numFmtId="0" fontId="12" fillId="0" borderId="0" xfId="4" applyFont="1"/>
    <xf numFmtId="0" fontId="12" fillId="0" borderId="0" xfId="3" applyFont="1"/>
    <xf numFmtId="0" fontId="4" fillId="0" borderId="0" xfId="0" applyFont="1" applyAlignment="1">
      <alignment horizontal="center"/>
    </xf>
    <xf numFmtId="0" fontId="2" fillId="0" borderId="0" xfId="0" applyFont="1"/>
    <xf numFmtId="167" fontId="12" fillId="0" borderId="0" xfId="2" applyNumberFormat="1" applyFont="1"/>
    <xf numFmtId="165" fontId="12" fillId="0" borderId="0" xfId="1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</cellXfs>
  <cellStyles count="16">
    <cellStyle name="Comma" xfId="1" builtinId="3"/>
    <cellStyle name="Comma 14" xfId="13" xr:uid="{60E10C20-ABC0-4F43-A56C-9536238F9DB2}"/>
    <cellStyle name="Comma 2" xfId="7" xr:uid="{68EDD57F-9EB0-4122-A572-1F6223489AED}"/>
    <cellStyle name="Comma 3 2" xfId="5" xr:uid="{8454EDEA-0DAA-495F-953A-2246DAC4FF47}"/>
    <cellStyle name="Currency" xfId="2" builtinId="4"/>
    <cellStyle name="Currency 12" xfId="10" xr:uid="{94F6C4D6-7041-4775-92F8-C1D2B5C269AC}"/>
    <cellStyle name="Currency 2" xfId="6" xr:uid="{E7CC9C63-9DA1-4654-A4E4-E150F3C7598A}"/>
    <cellStyle name="Normal" xfId="0" builtinId="0"/>
    <cellStyle name="Normal 2" xfId="3" xr:uid="{406EFC91-A2EC-438D-9034-49921CECE00A}"/>
    <cellStyle name="Normal 2 2 2" xfId="4" xr:uid="{A0855272-6547-4942-8A20-3DCEA7F501E9}"/>
    <cellStyle name="Normal 7" xfId="14" xr:uid="{A01D81F1-1000-4FE1-A9C5-6EC483059034}"/>
    <cellStyle name="Normal 747" xfId="15" xr:uid="{60EB31B8-360A-468F-8E42-261D5E591C41}"/>
    <cellStyle name="Normal 750" xfId="9" xr:uid="{A9374AB0-1A47-49EC-9101-8D73F4124958}"/>
    <cellStyle name="Percent 10" xfId="12" xr:uid="{62A200DD-5376-4FA5-AE31-00D5ABB6E407}"/>
    <cellStyle name="Percent 157" xfId="11" xr:uid="{B7F87416-6C68-4A92-B18C-A4477F6651F6}"/>
    <cellStyle name="Percent 2" xfId="8" xr:uid="{9D089BD0-2CD9-4DBB-BAFC-72E45B8AD1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E1F5-BBDF-4907-A266-0C7B6588EEAE}">
  <sheetPr>
    <pageSetUpPr fitToPage="1"/>
  </sheetPr>
  <dimension ref="A1:K134"/>
  <sheetViews>
    <sheetView tabSelected="1" topLeftCell="B1" zoomScaleNormal="100" workbookViewId="0">
      <selection activeCell="B1" sqref="B1"/>
    </sheetView>
  </sheetViews>
  <sheetFormatPr defaultColWidth="9.1796875" defaultRowHeight="12.5" x14ac:dyDescent="0.25"/>
  <cols>
    <col min="1" max="1" width="5.7265625" style="6" customWidth="1"/>
    <col min="2" max="2" width="4.7265625" style="6" customWidth="1"/>
    <col min="3" max="3" width="55.26953125" style="6" customWidth="1"/>
    <col min="4" max="7" width="13.7265625" style="6" customWidth="1"/>
    <col min="8" max="8" width="4.453125" style="6" customWidth="1"/>
    <col min="9" max="9" width="67.54296875" style="6" bestFit="1" customWidth="1"/>
    <col min="10" max="16384" width="9.1796875" style="6"/>
  </cols>
  <sheetData>
    <row r="1" spans="1:9" ht="13" x14ac:dyDescent="0.3">
      <c r="A1" s="5" t="s">
        <v>12</v>
      </c>
    </row>
    <row r="3" spans="1:9" ht="13" x14ac:dyDescent="0.3">
      <c r="A3" s="3" t="s">
        <v>2</v>
      </c>
      <c r="D3" s="7" t="s">
        <v>13</v>
      </c>
      <c r="E3" s="7"/>
      <c r="F3" s="7"/>
    </row>
    <row r="4" spans="1:9" ht="13" x14ac:dyDescent="0.3">
      <c r="A4" s="8">
        <v>1</v>
      </c>
      <c r="B4" s="9" t="s">
        <v>14</v>
      </c>
      <c r="E4" s="10"/>
      <c r="G4" s="11"/>
      <c r="H4" s="11"/>
      <c r="I4" s="12"/>
    </row>
    <row r="5" spans="1:9" ht="13" x14ac:dyDescent="0.3">
      <c r="A5" s="8">
        <f>A4+1</f>
        <v>2</v>
      </c>
      <c r="B5" s="13" t="s">
        <v>15</v>
      </c>
      <c r="C5" s="14" t="s">
        <v>16</v>
      </c>
      <c r="D5" s="15"/>
      <c r="E5" s="15"/>
      <c r="F5" s="16"/>
    </row>
    <row r="6" spans="1:9" ht="13" x14ac:dyDescent="0.3">
      <c r="A6" s="8">
        <f t="shared" ref="A6:A72" si="0">A5+1</f>
        <v>3</v>
      </c>
      <c r="B6" s="13" t="s">
        <v>17</v>
      </c>
      <c r="C6" s="15"/>
      <c r="D6" s="15"/>
      <c r="E6" s="15"/>
      <c r="F6" s="15"/>
    </row>
    <row r="7" spans="1:9" ht="13" x14ac:dyDescent="0.3">
      <c r="A7" s="8">
        <f t="shared" si="0"/>
        <v>4</v>
      </c>
      <c r="B7" s="13" t="s">
        <v>18</v>
      </c>
      <c r="C7" s="15"/>
      <c r="D7" s="15"/>
      <c r="E7" s="15"/>
      <c r="F7" s="15"/>
    </row>
    <row r="8" spans="1:9" ht="13" x14ac:dyDescent="0.3">
      <c r="A8" s="8"/>
      <c r="B8" s="13"/>
      <c r="C8" s="13"/>
      <c r="D8" s="13"/>
      <c r="E8" s="13"/>
      <c r="F8" s="13"/>
    </row>
    <row r="9" spans="1:9" ht="13" x14ac:dyDescent="0.3">
      <c r="A9" s="8"/>
      <c r="C9" s="13"/>
      <c r="D9" s="13"/>
      <c r="E9" s="13"/>
      <c r="F9" s="13"/>
    </row>
    <row r="10" spans="1:9" ht="13" x14ac:dyDescent="0.3">
      <c r="A10" s="8"/>
      <c r="B10" s="18" t="s">
        <v>19</v>
      </c>
      <c r="H10" s="19"/>
      <c r="I10" s="20"/>
    </row>
    <row r="11" spans="1:9" ht="13" x14ac:dyDescent="0.3">
      <c r="A11" s="8"/>
      <c r="B11" s="18"/>
      <c r="H11" s="19"/>
      <c r="I11" s="20"/>
    </row>
    <row r="12" spans="1:9" ht="13" x14ac:dyDescent="0.3">
      <c r="A12" s="8"/>
      <c r="C12" s="11"/>
      <c r="D12" s="21" t="s">
        <v>5</v>
      </c>
      <c r="E12" s="21" t="s">
        <v>6</v>
      </c>
      <c r="F12" s="21" t="s">
        <v>7</v>
      </c>
      <c r="G12" s="21" t="s">
        <v>8</v>
      </c>
      <c r="H12" s="19"/>
      <c r="I12" s="20"/>
    </row>
    <row r="13" spans="1:9" ht="13" x14ac:dyDescent="0.3">
      <c r="C13" s="11"/>
      <c r="D13" s="22" t="s">
        <v>20</v>
      </c>
      <c r="E13" s="22" t="s">
        <v>21</v>
      </c>
      <c r="F13" s="22" t="s">
        <v>22</v>
      </c>
      <c r="G13" s="22" t="s">
        <v>23</v>
      </c>
      <c r="H13" s="17"/>
      <c r="I13" s="23"/>
    </row>
    <row r="14" spans="1:9" ht="13" x14ac:dyDescent="0.3">
      <c r="A14" s="8"/>
      <c r="C14" s="11"/>
      <c r="D14" s="22" t="s">
        <v>1</v>
      </c>
      <c r="E14" s="22" t="s">
        <v>1</v>
      </c>
      <c r="F14" s="22" t="s">
        <v>1</v>
      </c>
      <c r="G14" s="22" t="s">
        <v>1</v>
      </c>
      <c r="H14" s="23"/>
      <c r="I14" s="24"/>
    </row>
    <row r="15" spans="1:9" ht="13" x14ac:dyDescent="0.3">
      <c r="A15" s="3" t="s">
        <v>2</v>
      </c>
      <c r="B15" s="25" t="s">
        <v>24</v>
      </c>
      <c r="D15" s="26" t="s">
        <v>25</v>
      </c>
      <c r="E15" s="26" t="s">
        <v>25</v>
      </c>
      <c r="F15" s="26" t="s">
        <v>25</v>
      </c>
      <c r="G15" s="26" t="s">
        <v>25</v>
      </c>
      <c r="H15" s="17"/>
      <c r="I15" s="27" t="s">
        <v>0</v>
      </c>
    </row>
    <row r="16" spans="1:9" ht="13" x14ac:dyDescent="0.3">
      <c r="A16" s="8">
        <f>A7+1</f>
        <v>5</v>
      </c>
      <c r="C16" s="28" t="s">
        <v>26</v>
      </c>
      <c r="D16" s="16">
        <f>'Tab A - Allocated O&amp;M'!I10</f>
        <v>22315.910363876486</v>
      </c>
      <c r="E16" s="15"/>
      <c r="F16" s="15"/>
      <c r="G16" s="29">
        <f>SUM(D16:F16)</f>
        <v>22315.910363876486</v>
      </c>
      <c r="H16" s="17"/>
      <c r="I16" s="30" t="s">
        <v>158</v>
      </c>
    </row>
    <row r="17" spans="1:9" ht="13" x14ac:dyDescent="0.3">
      <c r="A17" s="8">
        <f t="shared" si="0"/>
        <v>6</v>
      </c>
      <c r="C17" s="28" t="s">
        <v>27</v>
      </c>
      <c r="D17" s="31"/>
      <c r="E17" s="7"/>
      <c r="F17" s="7"/>
      <c r="G17" s="29">
        <f t="shared" ref="G17:G46" si="1">SUM(D17:F17)</f>
        <v>0</v>
      </c>
      <c r="I17" s="32"/>
    </row>
    <row r="18" spans="1:9" ht="13" x14ac:dyDescent="0.3">
      <c r="A18" s="8">
        <f t="shared" si="0"/>
        <v>7</v>
      </c>
      <c r="C18" s="28" t="s">
        <v>28</v>
      </c>
      <c r="D18" s="31">
        <f>'Tab A - Allocated O&amp;M'!I12</f>
        <v>42674.362430767833</v>
      </c>
      <c r="E18" s="7"/>
      <c r="F18" s="7"/>
      <c r="G18" s="29">
        <f t="shared" si="1"/>
        <v>42674.362430767833</v>
      </c>
      <c r="I18" s="30" t="s">
        <v>159</v>
      </c>
    </row>
    <row r="19" spans="1:9" ht="13" x14ac:dyDescent="0.3">
      <c r="A19" s="8">
        <f t="shared" si="0"/>
        <v>8</v>
      </c>
      <c r="C19" s="28" t="s">
        <v>29</v>
      </c>
      <c r="D19" s="31"/>
      <c r="E19" s="7"/>
      <c r="F19" s="7"/>
      <c r="G19" s="29">
        <f t="shared" si="1"/>
        <v>0</v>
      </c>
      <c r="I19" s="32"/>
    </row>
    <row r="20" spans="1:9" ht="13" x14ac:dyDescent="0.3">
      <c r="A20" s="8">
        <f t="shared" si="0"/>
        <v>9</v>
      </c>
      <c r="C20" s="28" t="s">
        <v>30</v>
      </c>
      <c r="D20" s="31">
        <f>'Tab A - Allocated O&amp;M'!I14</f>
        <v>52441.221126858749</v>
      </c>
      <c r="E20" s="7"/>
      <c r="F20" s="7"/>
      <c r="G20" s="29">
        <f t="shared" si="1"/>
        <v>52441.221126858749</v>
      </c>
      <c r="I20" s="30" t="s">
        <v>160</v>
      </c>
    </row>
    <row r="21" spans="1:9" ht="13" x14ac:dyDescent="0.3">
      <c r="A21" s="8">
        <f t="shared" si="0"/>
        <v>10</v>
      </c>
      <c r="C21" s="28" t="s">
        <v>31</v>
      </c>
      <c r="D21" s="31"/>
      <c r="E21" s="7"/>
      <c r="F21" s="7"/>
      <c r="G21" s="29">
        <f t="shared" si="1"/>
        <v>0</v>
      </c>
      <c r="I21" s="32"/>
    </row>
    <row r="22" spans="1:9" ht="13" x14ac:dyDescent="0.3">
      <c r="A22" s="8">
        <f t="shared" si="0"/>
        <v>11</v>
      </c>
      <c r="C22" s="28" t="s">
        <v>32</v>
      </c>
      <c r="D22" s="31"/>
      <c r="E22" s="7"/>
      <c r="F22" s="7"/>
      <c r="G22" s="29">
        <f t="shared" si="1"/>
        <v>0</v>
      </c>
      <c r="I22" s="32"/>
    </row>
    <row r="23" spans="1:9" ht="13" x14ac:dyDescent="0.3">
      <c r="A23" s="8">
        <f t="shared" si="0"/>
        <v>12</v>
      </c>
      <c r="C23" s="28" t="s">
        <v>33</v>
      </c>
      <c r="D23" s="31"/>
      <c r="E23" s="7"/>
      <c r="F23" s="7"/>
      <c r="G23" s="29">
        <f t="shared" si="1"/>
        <v>0</v>
      </c>
      <c r="I23" s="32"/>
    </row>
    <row r="24" spans="1:9" ht="13" x14ac:dyDescent="0.3">
      <c r="A24" s="8">
        <f t="shared" si="0"/>
        <v>13</v>
      </c>
      <c r="C24" s="28" t="s">
        <v>34</v>
      </c>
      <c r="D24" s="31">
        <f>'Tab A - Allocated O&amp;M'!I18</f>
        <v>360211.8156160537</v>
      </c>
      <c r="E24" s="7"/>
      <c r="F24" s="7"/>
      <c r="G24" s="29">
        <f t="shared" si="1"/>
        <v>360211.8156160537</v>
      </c>
      <c r="I24" s="30" t="s">
        <v>161</v>
      </c>
    </row>
    <row r="25" spans="1:9" ht="13" x14ac:dyDescent="0.3">
      <c r="A25" s="8">
        <f t="shared" si="0"/>
        <v>14</v>
      </c>
      <c r="C25" s="28" t="s">
        <v>35</v>
      </c>
      <c r="D25" s="31"/>
      <c r="E25" s="7"/>
      <c r="F25" s="7"/>
      <c r="G25" s="29">
        <f t="shared" si="1"/>
        <v>0</v>
      </c>
      <c r="I25" s="32"/>
    </row>
    <row r="26" spans="1:9" ht="13" x14ac:dyDescent="0.3">
      <c r="A26" s="8">
        <f t="shared" si="0"/>
        <v>15</v>
      </c>
      <c r="C26" s="28" t="s">
        <v>36</v>
      </c>
      <c r="D26" s="31"/>
      <c r="E26" s="7"/>
      <c r="F26" s="7"/>
      <c r="G26" s="29">
        <f t="shared" si="1"/>
        <v>0</v>
      </c>
      <c r="I26" s="32"/>
    </row>
    <row r="27" spans="1:9" ht="13" x14ac:dyDescent="0.3">
      <c r="A27" s="8">
        <f t="shared" si="0"/>
        <v>16</v>
      </c>
      <c r="C27" s="28" t="s">
        <v>37</v>
      </c>
      <c r="D27" s="31"/>
      <c r="E27" s="7"/>
      <c r="F27" s="7"/>
      <c r="G27" s="29">
        <f t="shared" si="1"/>
        <v>0</v>
      </c>
      <c r="I27" s="32"/>
    </row>
    <row r="28" spans="1:9" ht="13" x14ac:dyDescent="0.3">
      <c r="A28" s="8">
        <f t="shared" si="0"/>
        <v>17</v>
      </c>
      <c r="C28" s="28" t="s">
        <v>38</v>
      </c>
      <c r="D28" s="31"/>
      <c r="E28" s="7"/>
      <c r="F28" s="7"/>
      <c r="G28" s="29">
        <f t="shared" si="1"/>
        <v>0</v>
      </c>
      <c r="I28" s="32"/>
    </row>
    <row r="29" spans="1:9" ht="13" x14ac:dyDescent="0.3">
      <c r="A29" s="8">
        <f t="shared" si="0"/>
        <v>18</v>
      </c>
      <c r="C29" s="28" t="s">
        <v>39</v>
      </c>
      <c r="D29" s="31">
        <f>'Tab A - Allocated O&amp;M'!I23</f>
        <v>161175.2011322469</v>
      </c>
      <c r="E29" s="7"/>
      <c r="F29" s="7"/>
      <c r="G29" s="29">
        <f t="shared" si="1"/>
        <v>161175.2011322469</v>
      </c>
      <c r="I29" s="30" t="s">
        <v>162</v>
      </c>
    </row>
    <row r="30" spans="1:9" ht="13" x14ac:dyDescent="0.3">
      <c r="A30" s="8">
        <f t="shared" si="0"/>
        <v>19</v>
      </c>
      <c r="C30" s="28" t="s">
        <v>40</v>
      </c>
      <c r="D30" s="31"/>
      <c r="E30" s="7"/>
      <c r="F30" s="7"/>
      <c r="G30" s="29">
        <f t="shared" si="1"/>
        <v>0</v>
      </c>
      <c r="I30" s="32"/>
    </row>
    <row r="31" spans="1:9" ht="13" x14ac:dyDescent="0.3">
      <c r="A31" s="8">
        <f t="shared" si="0"/>
        <v>20</v>
      </c>
      <c r="C31" s="28" t="s">
        <v>41</v>
      </c>
      <c r="D31" s="31"/>
      <c r="E31" s="7"/>
      <c r="F31" s="7"/>
      <c r="G31" s="29">
        <f t="shared" si="1"/>
        <v>0</v>
      </c>
      <c r="I31" s="32"/>
    </row>
    <row r="32" spans="1:9" ht="13" x14ac:dyDescent="0.3">
      <c r="A32" s="8">
        <f t="shared" si="0"/>
        <v>21</v>
      </c>
      <c r="C32" s="28" t="s">
        <v>42</v>
      </c>
      <c r="D32" s="31">
        <v>1469066.8805167449</v>
      </c>
      <c r="E32" s="7"/>
      <c r="F32" s="7"/>
      <c r="G32" s="29">
        <f t="shared" si="1"/>
        <v>1469066.8805167449</v>
      </c>
      <c r="I32" s="1" t="s">
        <v>166</v>
      </c>
    </row>
    <row r="33" spans="1:10" ht="13" x14ac:dyDescent="0.3">
      <c r="A33" s="8">
        <f t="shared" si="0"/>
        <v>22</v>
      </c>
      <c r="C33" s="28" t="s">
        <v>43</v>
      </c>
      <c r="D33" s="31"/>
      <c r="E33" s="7"/>
      <c r="F33" s="7"/>
      <c r="G33" s="29">
        <f t="shared" si="1"/>
        <v>0</v>
      </c>
      <c r="I33" s="32"/>
    </row>
    <row r="34" spans="1:10" ht="13" x14ac:dyDescent="0.3">
      <c r="A34" s="8">
        <f t="shared" si="0"/>
        <v>23</v>
      </c>
      <c r="C34" s="28" t="s">
        <v>44</v>
      </c>
      <c r="D34" s="31"/>
      <c r="E34" s="7"/>
      <c r="F34" s="7"/>
      <c r="G34" s="29">
        <f t="shared" si="1"/>
        <v>0</v>
      </c>
      <c r="I34" s="32"/>
    </row>
    <row r="35" spans="1:10" ht="13" x14ac:dyDescent="0.3">
      <c r="A35" s="8">
        <f t="shared" si="0"/>
        <v>24</v>
      </c>
      <c r="C35" s="28" t="s">
        <v>45</v>
      </c>
      <c r="D35" s="31">
        <f>'Tab A - Allocated O&amp;M'!I29</f>
        <v>4272.7064667446803</v>
      </c>
      <c r="E35" s="7"/>
      <c r="F35" s="7"/>
      <c r="G35" s="29">
        <f t="shared" si="1"/>
        <v>4272.7064667446803</v>
      </c>
      <c r="I35" s="30" t="s">
        <v>163</v>
      </c>
    </row>
    <row r="36" spans="1:10" ht="13" x14ac:dyDescent="0.3">
      <c r="A36" s="8">
        <f t="shared" si="0"/>
        <v>25</v>
      </c>
      <c r="C36" s="28" t="s">
        <v>46</v>
      </c>
      <c r="D36" s="31"/>
      <c r="E36" s="7"/>
      <c r="F36" s="7"/>
      <c r="G36" s="29">
        <f t="shared" si="1"/>
        <v>0</v>
      </c>
      <c r="I36" s="32"/>
    </row>
    <row r="37" spans="1:10" ht="13" x14ac:dyDescent="0.3">
      <c r="A37" s="8">
        <f t="shared" si="0"/>
        <v>26</v>
      </c>
      <c r="C37" s="28" t="s">
        <v>47</v>
      </c>
      <c r="D37" s="31"/>
      <c r="E37" s="7"/>
      <c r="F37" s="7"/>
      <c r="G37" s="29">
        <f t="shared" si="1"/>
        <v>0</v>
      </c>
      <c r="I37" s="32"/>
    </row>
    <row r="38" spans="1:10" ht="13" x14ac:dyDescent="0.3">
      <c r="A38" s="8">
        <f t="shared" si="0"/>
        <v>27</v>
      </c>
      <c r="C38" s="28" t="s">
        <v>48</v>
      </c>
      <c r="D38" s="31"/>
      <c r="E38" s="7"/>
      <c r="F38" s="7"/>
      <c r="G38" s="29">
        <f t="shared" si="1"/>
        <v>0</v>
      </c>
      <c r="I38" s="32"/>
    </row>
    <row r="39" spans="1:10" ht="13" x14ac:dyDescent="0.3">
      <c r="A39" s="8">
        <f t="shared" si="0"/>
        <v>28</v>
      </c>
      <c r="C39" s="28" t="s">
        <v>49</v>
      </c>
      <c r="D39" s="31"/>
      <c r="E39" s="7"/>
      <c r="F39" s="7"/>
      <c r="G39" s="29">
        <f t="shared" si="1"/>
        <v>0</v>
      </c>
      <c r="I39" s="32"/>
    </row>
    <row r="40" spans="1:10" ht="13" x14ac:dyDescent="0.3">
      <c r="A40" s="8">
        <f t="shared" si="0"/>
        <v>29</v>
      </c>
      <c r="C40" s="28" t="s">
        <v>50</v>
      </c>
      <c r="D40" s="31"/>
      <c r="E40" s="7"/>
      <c r="F40" s="7"/>
      <c r="G40" s="29">
        <f t="shared" si="1"/>
        <v>0</v>
      </c>
      <c r="I40" s="32"/>
    </row>
    <row r="41" spans="1:10" ht="13" x14ac:dyDescent="0.3">
      <c r="A41" s="8">
        <f t="shared" si="0"/>
        <v>30</v>
      </c>
      <c r="C41" s="28" t="s">
        <v>51</v>
      </c>
      <c r="D41" s="31">
        <f>'Tab A - Allocated O&amp;M'!I35</f>
        <v>501959.32981062616</v>
      </c>
      <c r="E41" s="7"/>
      <c r="F41" s="7"/>
      <c r="G41" s="29">
        <f t="shared" si="1"/>
        <v>501959.32981062616</v>
      </c>
      <c r="I41" s="30" t="s">
        <v>164</v>
      </c>
    </row>
    <row r="42" spans="1:10" ht="13" x14ac:dyDescent="0.3">
      <c r="A42" s="8">
        <f t="shared" si="0"/>
        <v>31</v>
      </c>
      <c r="C42" s="28" t="s">
        <v>52</v>
      </c>
      <c r="D42" s="31"/>
      <c r="E42" s="7"/>
      <c r="F42" s="7"/>
      <c r="G42" s="29">
        <f t="shared" si="1"/>
        <v>0</v>
      </c>
      <c r="I42" s="32"/>
    </row>
    <row r="43" spans="1:10" ht="13" x14ac:dyDescent="0.3">
      <c r="A43" s="8">
        <f t="shared" si="0"/>
        <v>32</v>
      </c>
      <c r="C43" s="28" t="s">
        <v>53</v>
      </c>
      <c r="D43" s="31"/>
      <c r="E43" s="7"/>
      <c r="F43" s="7"/>
      <c r="G43" s="29">
        <f t="shared" si="1"/>
        <v>0</v>
      </c>
      <c r="I43" s="32"/>
    </row>
    <row r="44" spans="1:10" ht="13" x14ac:dyDescent="0.3">
      <c r="A44" s="8">
        <f t="shared" si="0"/>
        <v>33</v>
      </c>
      <c r="C44" s="28" t="s">
        <v>54</v>
      </c>
      <c r="D44" s="31"/>
      <c r="E44" s="7"/>
      <c r="F44" s="7"/>
      <c r="G44" s="29">
        <f t="shared" si="1"/>
        <v>0</v>
      </c>
      <c r="I44" s="32"/>
    </row>
    <row r="45" spans="1:10" ht="13" x14ac:dyDescent="0.3">
      <c r="A45" s="8">
        <f t="shared" si="0"/>
        <v>34</v>
      </c>
      <c r="C45" s="28" t="s">
        <v>55</v>
      </c>
      <c r="D45" s="31">
        <f>'Tab A - Allocated O&amp;M'!I39</f>
        <v>14621.525463293581</v>
      </c>
      <c r="E45" s="7"/>
      <c r="F45" s="7"/>
      <c r="G45" s="29">
        <f t="shared" si="1"/>
        <v>14621.525463293581</v>
      </c>
      <c r="I45" s="30" t="s">
        <v>165</v>
      </c>
    </row>
    <row r="46" spans="1:10" ht="13" x14ac:dyDescent="0.3">
      <c r="A46" s="8">
        <f t="shared" si="0"/>
        <v>35</v>
      </c>
      <c r="C46" s="28" t="s">
        <v>56</v>
      </c>
      <c r="D46" s="31"/>
      <c r="E46" s="7"/>
      <c r="F46" s="7"/>
      <c r="G46" s="29">
        <f t="shared" si="1"/>
        <v>0</v>
      </c>
      <c r="I46" s="32"/>
    </row>
    <row r="47" spans="1:10" ht="13" x14ac:dyDescent="0.3">
      <c r="A47" s="8">
        <f t="shared" si="0"/>
        <v>36</v>
      </c>
      <c r="C47" s="34" t="s">
        <v>57</v>
      </c>
      <c r="D47" s="35"/>
      <c r="E47" s="36"/>
      <c r="F47" s="36"/>
      <c r="G47" s="37"/>
      <c r="I47" s="38"/>
    </row>
    <row r="48" spans="1:10" ht="13" x14ac:dyDescent="0.3">
      <c r="A48" s="8">
        <f t="shared" si="0"/>
        <v>37</v>
      </c>
      <c r="C48" s="39" t="s">
        <v>58</v>
      </c>
      <c r="D48" s="30">
        <f>SUM(D16:D47)</f>
        <v>2628738.9529272132</v>
      </c>
      <c r="E48" s="30">
        <f t="shared" ref="E48:F48" si="2">SUM(E16:E46)</f>
        <v>0</v>
      </c>
      <c r="F48" s="30">
        <f t="shared" si="2"/>
        <v>0</v>
      </c>
      <c r="G48" s="29">
        <f>SUM(D48:F48)</f>
        <v>2628738.9529272132</v>
      </c>
      <c r="J48" s="85"/>
    </row>
    <row r="49" spans="1:9" ht="13" x14ac:dyDescent="0.3">
      <c r="A49" s="8"/>
      <c r="C49" s="39"/>
      <c r="D49" s="30"/>
    </row>
    <row r="50" spans="1:9" ht="13" x14ac:dyDescent="0.3">
      <c r="A50" s="8"/>
      <c r="C50" s="39"/>
      <c r="D50" s="21" t="s">
        <v>5</v>
      </c>
      <c r="E50" s="21" t="s">
        <v>6</v>
      </c>
      <c r="F50" s="21" t="s">
        <v>7</v>
      </c>
      <c r="G50" s="21" t="s">
        <v>8</v>
      </c>
    </row>
    <row r="51" spans="1:9" ht="13" x14ac:dyDescent="0.3">
      <c r="A51" s="8"/>
      <c r="D51" s="22" t="s">
        <v>20</v>
      </c>
      <c r="E51" s="22" t="s">
        <v>21</v>
      </c>
      <c r="F51" s="22" t="s">
        <v>22</v>
      </c>
      <c r="G51" s="22" t="s">
        <v>23</v>
      </c>
    </row>
    <row r="52" spans="1:9" ht="13" x14ac:dyDescent="0.3">
      <c r="A52" s="8"/>
      <c r="D52" s="22" t="s">
        <v>1</v>
      </c>
      <c r="E52" s="22" t="s">
        <v>1</v>
      </c>
      <c r="F52" s="22" t="s">
        <v>1</v>
      </c>
      <c r="G52" s="22" t="s">
        <v>1</v>
      </c>
    </row>
    <row r="53" spans="1:9" ht="13" x14ac:dyDescent="0.3">
      <c r="A53" s="3" t="s">
        <v>2</v>
      </c>
      <c r="B53" s="25" t="s">
        <v>59</v>
      </c>
      <c r="D53" s="26" t="s">
        <v>25</v>
      </c>
      <c r="E53" s="26" t="s">
        <v>25</v>
      </c>
      <c r="F53" s="26" t="s">
        <v>25</v>
      </c>
      <c r="G53" s="26" t="s">
        <v>25</v>
      </c>
      <c r="I53" s="27" t="s">
        <v>0</v>
      </c>
    </row>
    <row r="54" spans="1:9" ht="13" x14ac:dyDescent="0.3">
      <c r="A54" s="8">
        <f>A48+1</f>
        <v>38</v>
      </c>
      <c r="C54" s="6" t="s">
        <v>60</v>
      </c>
      <c r="D54" s="31">
        <f>'Tab B - A&amp;G'!J10</f>
        <v>202466.41212006641</v>
      </c>
      <c r="E54" s="7"/>
      <c r="F54" s="7"/>
      <c r="G54" s="29">
        <f>SUM(D54:F54)</f>
        <v>202466.41212006641</v>
      </c>
      <c r="I54" s="30" t="s">
        <v>169</v>
      </c>
    </row>
    <row r="55" spans="1:9" ht="13" x14ac:dyDescent="0.3">
      <c r="A55" s="8">
        <f t="shared" si="0"/>
        <v>39</v>
      </c>
      <c r="C55" s="6" t="s">
        <v>61</v>
      </c>
      <c r="D55" s="31">
        <f>'Tab B - A&amp;G'!J11</f>
        <v>170376.22489705528</v>
      </c>
      <c r="E55" s="7"/>
      <c r="F55" s="7"/>
      <c r="G55" s="29">
        <f t="shared" ref="G55:G72" si="3">SUM(D55:F55)</f>
        <v>170376.22489705528</v>
      </c>
      <c r="I55" s="30" t="s">
        <v>170</v>
      </c>
    </row>
    <row r="56" spans="1:9" ht="13" x14ac:dyDescent="0.3">
      <c r="A56" s="8">
        <f t="shared" si="0"/>
        <v>40</v>
      </c>
      <c r="C56" s="6" t="s">
        <v>62</v>
      </c>
      <c r="D56" s="31">
        <f>'Tab B - A&amp;G'!J12</f>
        <v>-102133.96715460414</v>
      </c>
      <c r="E56" s="7"/>
      <c r="F56" s="7"/>
      <c r="G56" s="29">
        <f t="shared" si="3"/>
        <v>-102133.96715460414</v>
      </c>
      <c r="I56" s="30" t="s">
        <v>171</v>
      </c>
    </row>
    <row r="57" spans="1:9" ht="13" x14ac:dyDescent="0.3">
      <c r="A57" s="8">
        <f t="shared" si="0"/>
        <v>41</v>
      </c>
      <c r="C57" s="6" t="s">
        <v>63</v>
      </c>
      <c r="D57" s="31">
        <f>'Tab B - A&amp;G'!J13</f>
        <v>24377.97929364334</v>
      </c>
      <c r="E57" s="7"/>
      <c r="F57" s="7"/>
      <c r="G57" s="29">
        <f t="shared" si="3"/>
        <v>24377.97929364334</v>
      </c>
      <c r="I57" s="30" t="s">
        <v>172</v>
      </c>
    </row>
    <row r="58" spans="1:9" ht="13" x14ac:dyDescent="0.3">
      <c r="A58" s="8">
        <f t="shared" si="0"/>
        <v>42</v>
      </c>
      <c r="C58" s="6" t="s">
        <v>64</v>
      </c>
      <c r="D58" s="31">
        <f>'Tab B - A&amp;G'!J14</f>
        <v>0</v>
      </c>
      <c r="E58" s="7"/>
      <c r="F58" s="7"/>
      <c r="G58" s="29">
        <f t="shared" si="3"/>
        <v>0</v>
      </c>
      <c r="I58" s="30" t="s">
        <v>173</v>
      </c>
    </row>
    <row r="59" spans="1:9" ht="13" x14ac:dyDescent="0.3">
      <c r="A59" s="8">
        <f t="shared" si="0"/>
        <v>43</v>
      </c>
      <c r="C59" s="6" t="s">
        <v>65</v>
      </c>
      <c r="D59" s="31">
        <f>'Tab B - A&amp;G'!J15</f>
        <v>636215.71918483078</v>
      </c>
      <c r="E59" s="7"/>
      <c r="F59" s="7"/>
      <c r="G59" s="29">
        <f t="shared" si="3"/>
        <v>636215.71918483078</v>
      </c>
      <c r="I59" s="30" t="s">
        <v>174</v>
      </c>
    </row>
    <row r="60" spans="1:9" ht="13" x14ac:dyDescent="0.3">
      <c r="A60" s="8">
        <f t="shared" si="0"/>
        <v>44</v>
      </c>
      <c r="C60" s="6" t="s">
        <v>66</v>
      </c>
      <c r="D60" s="31">
        <f>'Tab B - A&amp;G'!J16</f>
        <v>31687.632361550259</v>
      </c>
      <c r="E60" s="7"/>
      <c r="F60" s="7"/>
      <c r="G60" s="29">
        <f t="shared" si="3"/>
        <v>31687.632361550259</v>
      </c>
      <c r="I60" s="30" t="s">
        <v>175</v>
      </c>
    </row>
    <row r="61" spans="1:9" ht="13" x14ac:dyDescent="0.3">
      <c r="A61" s="8">
        <f t="shared" si="0"/>
        <v>45</v>
      </c>
      <c r="C61" s="6" t="s">
        <v>67</v>
      </c>
      <c r="D61" s="31">
        <f>'Tab B - A&amp;G'!J17</f>
        <v>94761.499091477512</v>
      </c>
      <c r="E61" s="7"/>
      <c r="F61" s="7"/>
      <c r="G61" s="29">
        <f t="shared" si="3"/>
        <v>94761.499091477512</v>
      </c>
      <c r="I61" s="30" t="s">
        <v>176</v>
      </c>
    </row>
    <row r="62" spans="1:9" ht="13" x14ac:dyDescent="0.3">
      <c r="A62" s="8">
        <f t="shared" si="0"/>
        <v>46</v>
      </c>
      <c r="B62" s="40"/>
      <c r="C62" s="6" t="s">
        <v>68</v>
      </c>
      <c r="D62" s="31">
        <f>'Tab B - A&amp;G'!J18</f>
        <v>2992.2758177351197</v>
      </c>
      <c r="E62" s="7"/>
      <c r="F62" s="7"/>
      <c r="G62" s="29">
        <f t="shared" si="3"/>
        <v>2992.2758177351197</v>
      </c>
      <c r="I62" s="30" t="s">
        <v>177</v>
      </c>
    </row>
    <row r="63" spans="1:9" ht="13" x14ac:dyDescent="0.3">
      <c r="A63" s="8">
        <f t="shared" si="0"/>
        <v>47</v>
      </c>
      <c r="B63" s="41"/>
      <c r="C63" s="6" t="s">
        <v>69</v>
      </c>
      <c r="D63" s="31">
        <f>'Tab B - A&amp;G'!J19</f>
        <v>0</v>
      </c>
      <c r="E63" s="7"/>
      <c r="F63" s="7"/>
      <c r="G63" s="29">
        <f t="shared" si="3"/>
        <v>0</v>
      </c>
      <c r="I63" s="30" t="s">
        <v>178</v>
      </c>
    </row>
    <row r="64" spans="1:9" ht="13" x14ac:dyDescent="0.3">
      <c r="A64" s="8">
        <f t="shared" si="0"/>
        <v>48</v>
      </c>
      <c r="B64" s="11"/>
      <c r="C64" s="6" t="s">
        <v>70</v>
      </c>
      <c r="D64" s="31">
        <f>'Tab B - A&amp;G'!J20</f>
        <v>8195.4845244985809</v>
      </c>
      <c r="E64" s="7"/>
      <c r="F64" s="7"/>
      <c r="G64" s="29">
        <f t="shared" si="3"/>
        <v>8195.4845244985809</v>
      </c>
      <c r="I64" s="30" t="s">
        <v>179</v>
      </c>
    </row>
    <row r="65" spans="1:10" ht="13" x14ac:dyDescent="0.3">
      <c r="A65" s="8">
        <f t="shared" si="0"/>
        <v>49</v>
      </c>
      <c r="B65" s="41"/>
      <c r="C65" s="6" t="s">
        <v>71</v>
      </c>
      <c r="D65" s="31">
        <f>'Tab B - A&amp;G'!J21</f>
        <v>10945.006192446112</v>
      </c>
      <c r="E65" s="7"/>
      <c r="F65" s="7"/>
      <c r="G65" s="29">
        <f t="shared" si="3"/>
        <v>10945.006192446112</v>
      </c>
      <c r="I65" s="30" t="s">
        <v>180</v>
      </c>
    </row>
    <row r="66" spans="1:10" ht="13" x14ac:dyDescent="0.3">
      <c r="A66" s="8">
        <f t="shared" si="0"/>
        <v>50</v>
      </c>
      <c r="B66" s="41"/>
      <c r="C66" s="6" t="s">
        <v>72</v>
      </c>
      <c r="D66" s="31">
        <f>'Tab B - A&amp;G'!J22</f>
        <v>5412.8614967056956</v>
      </c>
      <c r="E66" s="7"/>
      <c r="F66" s="7"/>
      <c r="G66" s="29">
        <f t="shared" si="3"/>
        <v>5412.8614967056956</v>
      </c>
      <c r="I66" s="30" t="s">
        <v>181</v>
      </c>
    </row>
    <row r="67" spans="1:10" ht="13" x14ac:dyDescent="0.3">
      <c r="A67" s="8">
        <f t="shared" si="0"/>
        <v>51</v>
      </c>
      <c r="C67" s="6" t="s">
        <v>204</v>
      </c>
      <c r="D67" s="31">
        <f>'Tab B - A&amp;G'!J23</f>
        <v>16735.835865171946</v>
      </c>
      <c r="E67" s="7"/>
      <c r="F67" s="7"/>
      <c r="G67" s="29">
        <f t="shared" si="3"/>
        <v>16735.835865171946</v>
      </c>
      <c r="I67" s="30" t="s">
        <v>182</v>
      </c>
    </row>
    <row r="68" spans="1:10" ht="13" x14ac:dyDescent="0.3">
      <c r="A68" s="86" t="s">
        <v>205</v>
      </c>
      <c r="B68" s="87"/>
      <c r="C68" s="90" t="s">
        <v>206</v>
      </c>
      <c r="D68" s="31"/>
      <c r="E68" s="7"/>
      <c r="F68" s="7"/>
      <c r="G68" s="29"/>
      <c r="I68" s="30"/>
    </row>
    <row r="69" spans="1:10" ht="13" x14ac:dyDescent="0.3">
      <c r="A69" s="86" t="s">
        <v>207</v>
      </c>
      <c r="B69" s="87"/>
      <c r="C69" s="90" t="s">
        <v>208</v>
      </c>
      <c r="D69" s="31"/>
      <c r="E69" s="7"/>
      <c r="F69" s="7"/>
      <c r="G69" s="29"/>
      <c r="I69" s="30"/>
    </row>
    <row r="70" spans="1:10" ht="13" x14ac:dyDescent="0.3">
      <c r="A70" s="86" t="s">
        <v>209</v>
      </c>
      <c r="B70" s="87"/>
      <c r="C70" s="90" t="s">
        <v>210</v>
      </c>
      <c r="D70" s="31"/>
      <c r="E70" s="7"/>
      <c r="F70" s="7"/>
      <c r="G70" s="29"/>
      <c r="I70" s="30"/>
    </row>
    <row r="71" spans="1:10" ht="13" x14ac:dyDescent="0.3">
      <c r="A71" s="8">
        <f>A67+1</f>
        <v>52</v>
      </c>
      <c r="C71" s="34" t="s">
        <v>57</v>
      </c>
      <c r="D71" s="35"/>
      <c r="E71" s="36"/>
      <c r="F71" s="36"/>
      <c r="G71" s="42"/>
      <c r="I71" s="38"/>
    </row>
    <row r="72" spans="1:10" ht="13" x14ac:dyDescent="0.3">
      <c r="A72" s="8">
        <f t="shared" si="0"/>
        <v>53</v>
      </c>
      <c r="C72" s="39" t="s">
        <v>73</v>
      </c>
      <c r="D72" s="30">
        <f>SUM(D54:D67)</f>
        <v>1102032.9636905771</v>
      </c>
      <c r="E72" s="30">
        <f t="shared" ref="E72:F72" si="4">SUM(E54:E67)</f>
        <v>0</v>
      </c>
      <c r="F72" s="30">
        <f t="shared" si="4"/>
        <v>0</v>
      </c>
      <c r="G72" s="29">
        <f t="shared" si="3"/>
        <v>1102032.9636905771</v>
      </c>
      <c r="J72" s="85"/>
    </row>
    <row r="73" spans="1:10" ht="13" x14ac:dyDescent="0.3">
      <c r="A73" s="8"/>
      <c r="C73" s="39"/>
      <c r="D73" s="30"/>
      <c r="E73" s="30"/>
      <c r="F73" s="30"/>
      <c r="G73" s="29"/>
    </row>
    <row r="74" spans="1:10" ht="13" x14ac:dyDescent="0.3">
      <c r="A74" s="8"/>
      <c r="C74" s="39"/>
      <c r="D74" s="21" t="s">
        <v>5</v>
      </c>
      <c r="E74" s="21" t="s">
        <v>6</v>
      </c>
      <c r="F74" s="21" t="s">
        <v>7</v>
      </c>
      <c r="G74" s="21" t="s">
        <v>8</v>
      </c>
    </row>
    <row r="75" spans="1:10" ht="13" x14ac:dyDescent="0.3">
      <c r="A75" s="8"/>
      <c r="C75" s="39"/>
      <c r="D75" s="22" t="s">
        <v>20</v>
      </c>
      <c r="E75" s="22" t="s">
        <v>21</v>
      </c>
      <c r="F75" s="22" t="s">
        <v>22</v>
      </c>
      <c r="G75" s="22" t="s">
        <v>23</v>
      </c>
    </row>
    <row r="76" spans="1:10" ht="13" x14ac:dyDescent="0.3">
      <c r="A76" s="8"/>
      <c r="D76" s="22" t="s">
        <v>1</v>
      </c>
      <c r="E76" s="22" t="s">
        <v>1</v>
      </c>
      <c r="F76" s="22" t="s">
        <v>1</v>
      </c>
      <c r="G76" s="22" t="s">
        <v>1</v>
      </c>
    </row>
    <row r="77" spans="1:10" ht="13" x14ac:dyDescent="0.3">
      <c r="A77" s="3" t="s">
        <v>2</v>
      </c>
      <c r="B77" s="25" t="s">
        <v>74</v>
      </c>
      <c r="D77" s="26" t="s">
        <v>25</v>
      </c>
      <c r="E77" s="26" t="s">
        <v>25</v>
      </c>
      <c r="F77" s="26" t="s">
        <v>25</v>
      </c>
      <c r="G77" s="26" t="s">
        <v>25</v>
      </c>
      <c r="I77" s="27" t="s">
        <v>0</v>
      </c>
    </row>
    <row r="78" spans="1:10" ht="13" x14ac:dyDescent="0.3">
      <c r="A78" s="8">
        <f>A72+1</f>
        <v>54</v>
      </c>
      <c r="C78" s="6" t="s">
        <v>75</v>
      </c>
      <c r="D78" s="43">
        <v>7083242.6897185966</v>
      </c>
      <c r="E78" s="7"/>
      <c r="F78" s="7"/>
      <c r="G78" s="44">
        <f>SUM(D78:F78)</f>
        <v>7083242.6897185966</v>
      </c>
      <c r="I78" s="1" t="s">
        <v>183</v>
      </c>
      <c r="J78" s="85"/>
    </row>
    <row r="79" spans="1:10" ht="13" x14ac:dyDescent="0.3">
      <c r="A79" s="8">
        <f>A78+1</f>
        <v>55</v>
      </c>
      <c r="C79" s="39" t="s">
        <v>76</v>
      </c>
      <c r="D79" s="30">
        <f>SUM(D78)</f>
        <v>7083242.6897185966</v>
      </c>
      <c r="E79" s="30">
        <f>SUM(E78)</f>
        <v>0</v>
      </c>
      <c r="F79" s="30">
        <f>SUM(F78)</f>
        <v>0</v>
      </c>
      <c r="G79" s="29">
        <f t="shared" ref="G79" si="5">SUM(D79:F79)</f>
        <v>7083242.6897185966</v>
      </c>
    </row>
    <row r="80" spans="1:10" ht="13" x14ac:dyDescent="0.3">
      <c r="A80" s="8"/>
    </row>
    <row r="81" spans="1:10" ht="13" x14ac:dyDescent="0.3">
      <c r="A81" s="8"/>
    </row>
    <row r="82" spans="1:10" ht="13" x14ac:dyDescent="0.3">
      <c r="A82" s="8"/>
      <c r="D82" s="21" t="s">
        <v>5</v>
      </c>
      <c r="E82" s="21" t="s">
        <v>6</v>
      </c>
      <c r="F82" s="21" t="s">
        <v>7</v>
      </c>
      <c r="G82" s="21" t="s">
        <v>8</v>
      </c>
    </row>
    <row r="83" spans="1:10" ht="13" x14ac:dyDescent="0.3">
      <c r="A83" s="8"/>
      <c r="D83" s="22" t="s">
        <v>20</v>
      </c>
      <c r="E83" s="22" t="s">
        <v>21</v>
      </c>
      <c r="F83" s="22" t="s">
        <v>22</v>
      </c>
      <c r="G83" s="22" t="s">
        <v>23</v>
      </c>
    </row>
    <row r="84" spans="1:10" ht="13" x14ac:dyDescent="0.3">
      <c r="D84" s="22" t="s">
        <v>1</v>
      </c>
      <c r="E84" s="22" t="s">
        <v>1</v>
      </c>
      <c r="F84" s="22" t="s">
        <v>1</v>
      </c>
      <c r="G84" s="22" t="s">
        <v>1</v>
      </c>
    </row>
    <row r="85" spans="1:10" ht="13" x14ac:dyDescent="0.3">
      <c r="A85" s="3" t="s">
        <v>2</v>
      </c>
      <c r="B85" s="25" t="s">
        <v>77</v>
      </c>
      <c r="D85" s="26" t="s">
        <v>25</v>
      </c>
      <c r="E85" s="26" t="s">
        <v>25</v>
      </c>
      <c r="F85" s="26" t="s">
        <v>25</v>
      </c>
      <c r="G85" s="26" t="s">
        <v>25</v>
      </c>
      <c r="I85" s="27" t="s">
        <v>0</v>
      </c>
    </row>
    <row r="86" spans="1:10" ht="13" x14ac:dyDescent="0.3">
      <c r="A86" s="8">
        <f>A79+1</f>
        <v>56</v>
      </c>
      <c r="C86" s="45" t="s">
        <v>78</v>
      </c>
      <c r="D86" s="31">
        <f>'Tab C - Payroll Taxes'!M7</f>
        <v>44672.418723061695</v>
      </c>
      <c r="E86" s="7"/>
      <c r="F86" s="7"/>
      <c r="G86" s="29">
        <f>SUM(D86:F86)</f>
        <v>44672.418723061695</v>
      </c>
      <c r="I86" s="30" t="s">
        <v>194</v>
      </c>
    </row>
    <row r="87" spans="1:10" ht="13" x14ac:dyDescent="0.3">
      <c r="A87" s="8">
        <f t="shared" ref="A87:A93" si="6">A86+1</f>
        <v>57</v>
      </c>
      <c r="C87" s="45" t="s">
        <v>79</v>
      </c>
      <c r="D87" s="31">
        <f>'Tab C - Payroll Taxes'!M8</f>
        <v>131.66499623642324</v>
      </c>
      <c r="E87" s="7"/>
      <c r="F87" s="7"/>
      <c r="G87" s="29">
        <f t="shared" ref="G87:G92" si="7">SUM(D87:F87)</f>
        <v>131.66499623642324</v>
      </c>
      <c r="I87" s="30" t="s">
        <v>195</v>
      </c>
    </row>
    <row r="88" spans="1:10" ht="13" x14ac:dyDescent="0.3">
      <c r="A88" s="8">
        <f t="shared" si="6"/>
        <v>58</v>
      </c>
      <c r="C88" s="45" t="s">
        <v>80</v>
      </c>
      <c r="D88" s="31">
        <f>'Tab C - Payroll Taxes'!M9</f>
        <v>30.714999122027418</v>
      </c>
      <c r="E88" s="7"/>
      <c r="F88" s="7"/>
      <c r="G88" s="29">
        <f t="shared" si="7"/>
        <v>30.714999122027418</v>
      </c>
      <c r="I88" s="30" t="s">
        <v>196</v>
      </c>
    </row>
    <row r="89" spans="1:10" ht="13" x14ac:dyDescent="0.3">
      <c r="A89" s="8">
        <f t="shared" si="6"/>
        <v>59</v>
      </c>
      <c r="C89" s="45" t="s">
        <v>81</v>
      </c>
      <c r="D89" s="31">
        <f>'Tab C - Payroll Taxes'!M10</f>
        <v>1081.369969089591</v>
      </c>
      <c r="E89" s="7"/>
      <c r="F89" s="7"/>
      <c r="G89" s="29">
        <f t="shared" si="7"/>
        <v>1081.369969089591</v>
      </c>
      <c r="I89" s="30" t="s">
        <v>197</v>
      </c>
    </row>
    <row r="90" spans="1:10" ht="13" x14ac:dyDescent="0.3">
      <c r="A90" s="8">
        <f t="shared" si="6"/>
        <v>60</v>
      </c>
      <c r="C90" s="45" t="s">
        <v>82</v>
      </c>
      <c r="D90" s="31">
        <f>'Tab C - Payroll Taxes'!M11</f>
        <v>383.32998904270778</v>
      </c>
      <c r="E90" s="7"/>
      <c r="F90" s="7"/>
      <c r="G90" s="29">
        <f t="shared" si="7"/>
        <v>383.32998904270778</v>
      </c>
      <c r="I90" s="30" t="s">
        <v>198</v>
      </c>
    </row>
    <row r="91" spans="1:10" ht="13" x14ac:dyDescent="0.3">
      <c r="A91" s="8">
        <f t="shared" si="6"/>
        <v>61</v>
      </c>
      <c r="C91" s="45" t="s">
        <v>83</v>
      </c>
      <c r="D91" s="31">
        <f>'Tab C - Payroll Taxes'!M12</f>
        <v>620.4849822637533</v>
      </c>
      <c r="E91" s="7"/>
      <c r="F91" s="7"/>
      <c r="G91" s="29">
        <f t="shared" si="7"/>
        <v>620.4849822637533</v>
      </c>
      <c r="I91" s="30" t="s">
        <v>199</v>
      </c>
    </row>
    <row r="92" spans="1:10" ht="13" x14ac:dyDescent="0.3">
      <c r="A92" s="8">
        <f t="shared" si="6"/>
        <v>62</v>
      </c>
      <c r="C92" s="45" t="s">
        <v>84</v>
      </c>
      <c r="D92" s="49">
        <f>'Tab C - Payroll Taxes'!M13</f>
        <v>12.639999638692061</v>
      </c>
      <c r="E92" s="7"/>
      <c r="F92" s="7"/>
      <c r="G92" s="44">
        <f t="shared" si="7"/>
        <v>12.639999638692061</v>
      </c>
      <c r="I92" s="30" t="s">
        <v>200</v>
      </c>
    </row>
    <row r="93" spans="1:10" ht="13" x14ac:dyDescent="0.3">
      <c r="A93" s="8">
        <f t="shared" si="6"/>
        <v>63</v>
      </c>
      <c r="C93" s="39" t="s">
        <v>85</v>
      </c>
      <c r="D93" s="30">
        <f>SUM(D86:D92)</f>
        <v>46932.62365845489</v>
      </c>
      <c r="E93" s="30">
        <f t="shared" ref="E93:F93" si="8">SUM(E86:E92)</f>
        <v>0</v>
      </c>
      <c r="F93" s="30">
        <f t="shared" si="8"/>
        <v>0</v>
      </c>
      <c r="G93" s="29">
        <f>SUM(D93:F93)</f>
        <v>46932.62365845489</v>
      </c>
      <c r="J93" s="85"/>
    </row>
    <row r="94" spans="1:10" ht="13" x14ac:dyDescent="0.3">
      <c r="A94" s="8"/>
      <c r="C94" s="39"/>
      <c r="D94" s="30"/>
      <c r="E94" s="30"/>
      <c r="F94" s="30"/>
      <c r="G94" s="29"/>
    </row>
    <row r="95" spans="1:10" ht="13" x14ac:dyDescent="0.3">
      <c r="A95" s="8"/>
      <c r="C95" s="39"/>
      <c r="D95" s="21" t="s">
        <v>5</v>
      </c>
      <c r="E95" s="21" t="s">
        <v>6</v>
      </c>
      <c r="F95" s="21" t="s">
        <v>7</v>
      </c>
      <c r="G95" s="21" t="s">
        <v>8</v>
      </c>
    </row>
    <row r="96" spans="1:10" ht="13" x14ac:dyDescent="0.3">
      <c r="A96" s="8"/>
      <c r="C96" s="5"/>
      <c r="D96" s="22" t="s">
        <v>20</v>
      </c>
      <c r="E96" s="22" t="s">
        <v>21</v>
      </c>
      <c r="F96" s="22" t="s">
        <v>22</v>
      </c>
      <c r="G96" s="22" t="s">
        <v>23</v>
      </c>
    </row>
    <row r="97" spans="1:11" ht="13" x14ac:dyDescent="0.3">
      <c r="A97" s="8"/>
      <c r="D97" s="22" t="s">
        <v>1</v>
      </c>
      <c r="E97" s="22" t="s">
        <v>1</v>
      </c>
      <c r="F97" s="22" t="s">
        <v>1</v>
      </c>
      <c r="G97" s="22" t="s">
        <v>1</v>
      </c>
    </row>
    <row r="98" spans="1:11" ht="13" x14ac:dyDescent="0.3">
      <c r="A98" s="3" t="s">
        <v>2</v>
      </c>
      <c r="B98" s="25" t="s">
        <v>86</v>
      </c>
      <c r="D98" s="26" t="s">
        <v>25</v>
      </c>
      <c r="E98" s="26" t="s">
        <v>25</v>
      </c>
      <c r="F98" s="26" t="s">
        <v>25</v>
      </c>
      <c r="G98" s="26" t="s">
        <v>25</v>
      </c>
      <c r="I98" s="27" t="s">
        <v>0</v>
      </c>
    </row>
    <row r="99" spans="1:11" ht="13" x14ac:dyDescent="0.3">
      <c r="A99" s="8">
        <f>A93+1</f>
        <v>64</v>
      </c>
      <c r="C99" s="6" t="s">
        <v>87</v>
      </c>
      <c r="D99" s="31">
        <v>780314.329233628</v>
      </c>
      <c r="E99" s="7"/>
      <c r="F99" s="7"/>
      <c r="G99" s="29">
        <f>SUM(D99:F99)</f>
        <v>780314.329233628</v>
      </c>
      <c r="H99" s="48"/>
      <c r="I99" s="1" t="s">
        <v>201</v>
      </c>
    </row>
    <row r="100" spans="1:11" ht="13" x14ac:dyDescent="0.3">
      <c r="A100" s="8">
        <f t="shared" ref="A100:A115" si="9">A99+1</f>
        <v>65</v>
      </c>
      <c r="C100" s="6" t="s">
        <v>4</v>
      </c>
      <c r="D100" s="31">
        <v>41705.371851362768</v>
      </c>
      <c r="E100" s="7"/>
      <c r="F100" s="7"/>
      <c r="G100" s="29">
        <f t="shared" ref="G100:G103" si="10">SUM(D100:F100)</f>
        <v>41705.371851362768</v>
      </c>
      <c r="H100" s="48"/>
      <c r="I100" s="1" t="s">
        <v>202</v>
      </c>
    </row>
    <row r="101" spans="1:11" ht="13" x14ac:dyDescent="0.3">
      <c r="A101" s="8">
        <f t="shared" si="9"/>
        <v>66</v>
      </c>
      <c r="C101" s="6" t="s">
        <v>88</v>
      </c>
      <c r="D101" s="31">
        <v>102510.02261204971</v>
      </c>
      <c r="E101" s="7"/>
      <c r="F101" s="7"/>
      <c r="G101" s="29">
        <f t="shared" si="10"/>
        <v>102510.02261204971</v>
      </c>
      <c r="H101" s="48"/>
      <c r="I101" s="1" t="s">
        <v>203</v>
      </c>
    </row>
    <row r="102" spans="1:11" ht="13" x14ac:dyDescent="0.3">
      <c r="A102" s="8">
        <f t="shared" si="9"/>
        <v>67</v>
      </c>
      <c r="C102" s="6" t="s">
        <v>89</v>
      </c>
      <c r="D102" s="31"/>
      <c r="E102" s="7"/>
      <c r="F102" s="7"/>
      <c r="G102" s="29">
        <f t="shared" si="10"/>
        <v>0</v>
      </c>
      <c r="H102" s="48"/>
      <c r="I102" s="32"/>
    </row>
    <row r="103" spans="1:11" ht="13" x14ac:dyDescent="0.3">
      <c r="A103" s="8">
        <f t="shared" si="9"/>
        <v>68</v>
      </c>
      <c r="C103" s="34" t="s">
        <v>57</v>
      </c>
      <c r="D103" s="49"/>
      <c r="E103" s="36"/>
      <c r="F103" s="36"/>
      <c r="G103" s="44">
        <f t="shared" si="10"/>
        <v>0</v>
      </c>
      <c r="H103" s="48"/>
      <c r="I103" s="32"/>
    </row>
    <row r="104" spans="1:11" ht="13" x14ac:dyDescent="0.3">
      <c r="A104" s="8">
        <f t="shared" si="9"/>
        <v>69</v>
      </c>
      <c r="C104" s="39" t="s">
        <v>90</v>
      </c>
      <c r="D104" s="30">
        <f>SUM(D99:D103)</f>
        <v>924529.72369704046</v>
      </c>
      <c r="E104" s="30">
        <f t="shared" ref="E104:F104" si="11">SUM(E99:E103)</f>
        <v>0</v>
      </c>
      <c r="F104" s="30">
        <f t="shared" si="11"/>
        <v>0</v>
      </c>
      <c r="G104" s="29">
        <f>SUM(D104:F104)</f>
        <v>924529.72369704046</v>
      </c>
    </row>
    <row r="105" spans="1:11" ht="13" x14ac:dyDescent="0.3">
      <c r="A105" s="8">
        <f t="shared" si="9"/>
        <v>70</v>
      </c>
      <c r="C105" s="39"/>
      <c r="D105" s="30"/>
      <c r="E105" s="30"/>
      <c r="F105" s="30"/>
      <c r="G105" s="29"/>
    </row>
    <row r="106" spans="1:11" ht="13" x14ac:dyDescent="0.3">
      <c r="A106" s="8">
        <f t="shared" si="9"/>
        <v>71</v>
      </c>
      <c r="D106" s="21" t="s">
        <v>5</v>
      </c>
      <c r="E106" s="21" t="s">
        <v>6</v>
      </c>
      <c r="F106" s="21" t="s">
        <v>7</v>
      </c>
    </row>
    <row r="107" spans="1:11" ht="13" x14ac:dyDescent="0.3">
      <c r="A107" s="8">
        <f t="shared" si="9"/>
        <v>72</v>
      </c>
      <c r="D107" s="22" t="s">
        <v>20</v>
      </c>
      <c r="E107" s="22" t="s">
        <v>21</v>
      </c>
      <c r="F107" s="22" t="s">
        <v>22</v>
      </c>
    </row>
    <row r="108" spans="1:11" ht="13" x14ac:dyDescent="0.3">
      <c r="A108" s="8">
        <f t="shared" si="9"/>
        <v>73</v>
      </c>
      <c r="D108" s="22" t="s">
        <v>1</v>
      </c>
      <c r="E108" s="22" t="s">
        <v>1</v>
      </c>
      <c r="F108" s="22" t="s">
        <v>1</v>
      </c>
    </row>
    <row r="109" spans="1:11" ht="13" x14ac:dyDescent="0.3">
      <c r="A109" s="8">
        <f t="shared" si="9"/>
        <v>74</v>
      </c>
      <c r="D109" s="26" t="s">
        <v>25</v>
      </c>
      <c r="E109" s="26" t="s">
        <v>25</v>
      </c>
      <c r="F109" s="26" t="s">
        <v>25</v>
      </c>
    </row>
    <row r="110" spans="1:11" ht="13" x14ac:dyDescent="0.3">
      <c r="A110" s="8">
        <f t="shared" si="9"/>
        <v>75</v>
      </c>
      <c r="C110" s="39" t="s">
        <v>91</v>
      </c>
      <c r="D110" s="30">
        <f>D48+D72+D79+D93+D104</f>
        <v>11785476.953691881</v>
      </c>
      <c r="E110" s="30">
        <f>E48+E72+E79+E93+E104</f>
        <v>0</v>
      </c>
      <c r="F110" s="30">
        <f>F48+F72+F79+F93+F104</f>
        <v>0</v>
      </c>
      <c r="J110" s="89"/>
      <c r="K110" s="85"/>
    </row>
    <row r="111" spans="1:11" ht="13" x14ac:dyDescent="0.3">
      <c r="A111" s="8">
        <f t="shared" si="9"/>
        <v>76</v>
      </c>
    </row>
    <row r="112" spans="1:11" ht="13" x14ac:dyDescent="0.3">
      <c r="A112" s="8">
        <f t="shared" si="9"/>
        <v>77</v>
      </c>
    </row>
    <row r="113" spans="1:7" ht="13" x14ac:dyDescent="0.3">
      <c r="A113" s="8">
        <f t="shared" si="9"/>
        <v>78</v>
      </c>
      <c r="D113" s="22" t="s">
        <v>1</v>
      </c>
    </row>
    <row r="114" spans="1:7" ht="13" x14ac:dyDescent="0.3">
      <c r="A114" s="8">
        <f t="shared" si="9"/>
        <v>79</v>
      </c>
      <c r="D114" s="26" t="s">
        <v>25</v>
      </c>
      <c r="E114" s="3" t="s">
        <v>92</v>
      </c>
    </row>
    <row r="115" spans="1:7" ht="13" x14ac:dyDescent="0.3">
      <c r="A115" s="8">
        <f t="shared" si="9"/>
        <v>80</v>
      </c>
      <c r="C115" s="39" t="s">
        <v>93</v>
      </c>
      <c r="D115" s="30">
        <f>D110+E110+F110</f>
        <v>11785476.953691881</v>
      </c>
      <c r="E115" s="47" t="s">
        <v>94</v>
      </c>
    </row>
    <row r="116" spans="1:7" ht="13" x14ac:dyDescent="0.3">
      <c r="A116" s="8"/>
      <c r="C116" s="39"/>
      <c r="D116" s="30"/>
      <c r="E116" s="47"/>
    </row>
    <row r="117" spans="1:7" ht="14.5" x14ac:dyDescent="0.35">
      <c r="A117" s="8"/>
      <c r="B117" s="50" t="s">
        <v>95</v>
      </c>
      <c r="C117" s="39"/>
      <c r="D117" s="30"/>
      <c r="E117" s="51"/>
      <c r="F117" s="52"/>
      <c r="G117" s="52"/>
    </row>
    <row r="118" spans="1:7" ht="14.5" x14ac:dyDescent="0.35">
      <c r="A118" s="8"/>
      <c r="B118" s="6" t="s">
        <v>96</v>
      </c>
      <c r="C118" s="39"/>
      <c r="D118" s="30"/>
      <c r="E118" s="51"/>
      <c r="F118" s="52"/>
      <c r="G118" s="52"/>
    </row>
    <row r="119" spans="1:7" ht="14.5" x14ac:dyDescent="0.35">
      <c r="A119" s="8"/>
      <c r="B119" s="47" t="s">
        <v>97</v>
      </c>
      <c r="E119" s="52"/>
      <c r="F119" s="52"/>
      <c r="G119" s="52"/>
    </row>
    <row r="120" spans="1:7" ht="13" x14ac:dyDescent="0.3">
      <c r="A120" s="8"/>
      <c r="B120" s="50" t="s">
        <v>9</v>
      </c>
    </row>
    <row r="121" spans="1:7" ht="13" x14ac:dyDescent="0.3">
      <c r="A121" s="8"/>
      <c r="B121" s="47" t="s">
        <v>98</v>
      </c>
    </row>
    <row r="122" spans="1:7" ht="13" x14ac:dyDescent="0.3">
      <c r="A122" s="8"/>
      <c r="B122" s="46" t="s">
        <v>99</v>
      </c>
    </row>
    <row r="123" spans="1:7" ht="13" x14ac:dyDescent="0.3">
      <c r="A123" s="8"/>
      <c r="B123" s="47" t="s">
        <v>100</v>
      </c>
    </row>
    <row r="124" spans="1:7" ht="13" x14ac:dyDescent="0.3">
      <c r="A124" s="8"/>
      <c r="B124" s="46" t="s">
        <v>101</v>
      </c>
    </row>
    <row r="125" spans="1:7" ht="13" x14ac:dyDescent="0.3">
      <c r="A125" s="8"/>
      <c r="B125" s="47" t="s">
        <v>102</v>
      </c>
    </row>
    <row r="126" spans="1:7" ht="13" x14ac:dyDescent="0.3">
      <c r="A126" s="8"/>
      <c r="B126" s="46" t="s">
        <v>103</v>
      </c>
    </row>
    <row r="127" spans="1:7" ht="13" x14ac:dyDescent="0.3">
      <c r="A127" s="53"/>
      <c r="B127" s="91" t="s">
        <v>211</v>
      </c>
      <c r="C127" s="87"/>
    </row>
    <row r="128" spans="1:7" ht="13" x14ac:dyDescent="0.3">
      <c r="A128" s="53"/>
      <c r="B128" s="92"/>
      <c r="C128" s="87" t="s">
        <v>212</v>
      </c>
    </row>
    <row r="129" spans="1:4" ht="13" x14ac:dyDescent="0.3">
      <c r="A129" s="53"/>
      <c r="B129" s="92"/>
      <c r="C129" s="87" t="s">
        <v>213</v>
      </c>
      <c r="D129" s="55"/>
    </row>
    <row r="130" spans="1:4" x14ac:dyDescent="0.25">
      <c r="B130" s="56"/>
      <c r="C130" s="54"/>
      <c r="D130" s="54"/>
    </row>
    <row r="131" spans="1:4" x14ac:dyDescent="0.25">
      <c r="B131" s="56"/>
      <c r="D131" s="54"/>
    </row>
    <row r="132" spans="1:4" x14ac:dyDescent="0.25">
      <c r="B132" s="56"/>
      <c r="D132" s="54"/>
    </row>
    <row r="133" spans="1:4" x14ac:dyDescent="0.25">
      <c r="B133" s="56"/>
      <c r="D133" s="54"/>
    </row>
    <row r="134" spans="1:4" x14ac:dyDescent="0.25">
      <c r="B134" s="56"/>
      <c r="D134" s="54"/>
    </row>
  </sheetData>
  <phoneticPr fontId="13" type="noConversion"/>
  <pageMargins left="0.7" right="0.7" top="0.75" bottom="0.75" header="0.3" footer="0.3"/>
  <pageSetup scale="40" orientation="portrait" r:id="rId1"/>
  <headerFooter>
    <oddHeader>&amp;RTO2027 Draft Annual Update 
Attachment 4
WP- Schedule 35 Other Formula Revenue
Page &amp;P of &amp;N</oddHeader>
    <oddFooter>&amp;R&amp;A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CFB1-2DE3-406F-8CC6-04BEF8235D61}">
  <dimension ref="A1:K55"/>
  <sheetViews>
    <sheetView zoomScaleNormal="100" workbookViewId="0"/>
  </sheetViews>
  <sheetFormatPr defaultColWidth="9.1796875" defaultRowHeight="12.5" x14ac:dyDescent="0.25"/>
  <cols>
    <col min="1" max="1" width="3.7265625" style="11" customWidth="1"/>
    <col min="2" max="2" width="4.7265625" style="11" customWidth="1"/>
    <col min="3" max="3" width="50.7265625" style="11" customWidth="1"/>
    <col min="4" max="4" width="2.26953125" style="11" customWidth="1"/>
    <col min="5" max="5" width="24.453125" style="11" customWidth="1"/>
    <col min="6" max="6" width="2.453125" style="11" customWidth="1"/>
    <col min="7" max="7" width="24.54296875" style="11" customWidth="1"/>
    <col min="8" max="8" width="2.26953125" style="11" customWidth="1"/>
    <col min="9" max="9" width="24.54296875" style="11" customWidth="1"/>
    <col min="10" max="10" width="10.81640625" style="11" bestFit="1" customWidth="1"/>
    <col min="11" max="16384" width="9.1796875" style="11"/>
  </cols>
  <sheetData>
    <row r="1" spans="1:9" ht="13" x14ac:dyDescent="0.3">
      <c r="A1" s="57" t="s">
        <v>104</v>
      </c>
    </row>
    <row r="2" spans="1:9" ht="13" x14ac:dyDescent="0.3">
      <c r="A2" s="57"/>
    </row>
    <row r="3" spans="1:9" ht="13" x14ac:dyDescent="0.3">
      <c r="E3" s="22" t="s">
        <v>105</v>
      </c>
      <c r="G3" s="22" t="s">
        <v>106</v>
      </c>
      <c r="I3" s="22" t="s">
        <v>107</v>
      </c>
    </row>
    <row r="5" spans="1:9" ht="26.25" customHeight="1" x14ac:dyDescent="0.3">
      <c r="E5" s="22" t="s">
        <v>10</v>
      </c>
      <c r="G5" s="58" t="s">
        <v>109</v>
      </c>
      <c r="H5" s="59"/>
      <c r="I5" s="58" t="s">
        <v>157</v>
      </c>
    </row>
    <row r="7" spans="1:9" ht="13" x14ac:dyDescent="0.3">
      <c r="G7" s="60" t="s">
        <v>110</v>
      </c>
    </row>
    <row r="8" spans="1:9" ht="13" x14ac:dyDescent="0.3">
      <c r="E8" s="61" t="s">
        <v>111</v>
      </c>
      <c r="G8" s="60" t="s">
        <v>112</v>
      </c>
      <c r="I8" s="60" t="s">
        <v>113</v>
      </c>
    </row>
    <row r="9" spans="1:9" ht="13" x14ac:dyDescent="0.3">
      <c r="B9" s="62" t="s">
        <v>2</v>
      </c>
      <c r="C9" s="62" t="s">
        <v>114</v>
      </c>
      <c r="E9" s="26" t="s">
        <v>115</v>
      </c>
      <c r="G9" s="3" t="s">
        <v>116</v>
      </c>
      <c r="I9" s="3" t="s">
        <v>115</v>
      </c>
    </row>
    <row r="10" spans="1:9" ht="13" x14ac:dyDescent="0.3">
      <c r="B10" s="22">
        <v>1</v>
      </c>
      <c r="C10" s="63" t="s">
        <v>26</v>
      </c>
      <c r="E10" s="64">
        <v>22315.910363876486</v>
      </c>
      <c r="G10" s="64"/>
      <c r="H10" s="64"/>
      <c r="I10" s="64">
        <f>E10+G10</f>
        <v>22315.910363876486</v>
      </c>
    </row>
    <row r="11" spans="1:9" ht="13" x14ac:dyDescent="0.3">
      <c r="B11" s="22">
        <f>B10+1</f>
        <v>2</v>
      </c>
      <c r="C11" s="63" t="s">
        <v>27</v>
      </c>
      <c r="E11" s="64">
        <v>0</v>
      </c>
      <c r="G11" s="64"/>
      <c r="H11" s="64"/>
      <c r="I11" s="64">
        <f t="shared" ref="I11:I39" si="0">E11+G11</f>
        <v>0</v>
      </c>
    </row>
    <row r="12" spans="1:9" ht="13" x14ac:dyDescent="0.3">
      <c r="B12" s="22">
        <f t="shared" ref="B12:B41" si="1">B11+1</f>
        <v>3</v>
      </c>
      <c r="C12" s="63" t="s">
        <v>28</v>
      </c>
      <c r="E12" s="64">
        <v>42674.362430767833</v>
      </c>
      <c r="G12" s="64"/>
      <c r="H12" s="64"/>
      <c r="I12" s="64">
        <f t="shared" si="0"/>
        <v>42674.362430767833</v>
      </c>
    </row>
    <row r="13" spans="1:9" ht="13" x14ac:dyDescent="0.3">
      <c r="B13" s="22">
        <f t="shared" si="1"/>
        <v>4</v>
      </c>
      <c r="C13" s="63" t="s">
        <v>29</v>
      </c>
      <c r="E13" s="64">
        <v>0</v>
      </c>
      <c r="G13" s="64"/>
      <c r="H13" s="64"/>
      <c r="I13" s="64">
        <f t="shared" si="0"/>
        <v>0</v>
      </c>
    </row>
    <row r="14" spans="1:9" ht="13" x14ac:dyDescent="0.3">
      <c r="B14" s="22">
        <f t="shared" si="1"/>
        <v>5</v>
      </c>
      <c r="C14" s="63" t="s">
        <v>30</v>
      </c>
      <c r="E14" s="64">
        <v>52441.221126858749</v>
      </c>
      <c r="G14" s="64"/>
      <c r="H14" s="64"/>
      <c r="I14" s="64">
        <f t="shared" si="0"/>
        <v>52441.221126858749</v>
      </c>
    </row>
    <row r="15" spans="1:9" ht="13" x14ac:dyDescent="0.3">
      <c r="B15" s="22">
        <f t="shared" si="1"/>
        <v>6</v>
      </c>
      <c r="C15" s="63" t="s">
        <v>31</v>
      </c>
      <c r="E15" s="64">
        <v>0</v>
      </c>
      <c r="G15" s="64"/>
      <c r="H15" s="64"/>
      <c r="I15" s="64">
        <f t="shared" si="0"/>
        <v>0</v>
      </c>
    </row>
    <row r="16" spans="1:9" ht="13" x14ac:dyDescent="0.3">
      <c r="B16" s="22">
        <f t="shared" si="1"/>
        <v>7</v>
      </c>
      <c r="C16" s="63" t="s">
        <v>32</v>
      </c>
      <c r="E16" s="64">
        <v>0</v>
      </c>
      <c r="G16" s="64"/>
      <c r="H16" s="64"/>
      <c r="I16" s="64">
        <f t="shared" si="0"/>
        <v>0</v>
      </c>
    </row>
    <row r="17" spans="2:9" ht="13" x14ac:dyDescent="0.3">
      <c r="B17" s="22">
        <f t="shared" si="1"/>
        <v>8</v>
      </c>
      <c r="C17" s="63" t="s">
        <v>33</v>
      </c>
      <c r="E17" s="64">
        <v>0</v>
      </c>
      <c r="G17" s="64"/>
      <c r="H17" s="64"/>
      <c r="I17" s="64">
        <f t="shared" si="0"/>
        <v>0</v>
      </c>
    </row>
    <row r="18" spans="2:9" ht="13" x14ac:dyDescent="0.3">
      <c r="B18" s="22">
        <f t="shared" si="1"/>
        <v>9</v>
      </c>
      <c r="C18" s="63" t="s">
        <v>34</v>
      </c>
      <c r="E18" s="64">
        <v>360211.8156160537</v>
      </c>
      <c r="G18" s="64"/>
      <c r="H18" s="64"/>
      <c r="I18" s="64">
        <f t="shared" si="0"/>
        <v>360211.8156160537</v>
      </c>
    </row>
    <row r="19" spans="2:9" ht="13" x14ac:dyDescent="0.3">
      <c r="B19" s="22">
        <f t="shared" si="1"/>
        <v>10</v>
      </c>
      <c r="C19" s="63" t="s">
        <v>35</v>
      </c>
      <c r="E19" s="64">
        <v>0</v>
      </c>
      <c r="G19" s="64"/>
      <c r="H19" s="64"/>
      <c r="I19" s="64">
        <f t="shared" si="0"/>
        <v>0</v>
      </c>
    </row>
    <row r="20" spans="2:9" ht="13" x14ac:dyDescent="0.3">
      <c r="B20" s="22">
        <f t="shared" si="1"/>
        <v>11</v>
      </c>
      <c r="C20" s="63" t="s">
        <v>36</v>
      </c>
      <c r="E20" s="64">
        <v>0</v>
      </c>
      <c r="G20" s="64"/>
      <c r="H20" s="64"/>
      <c r="I20" s="64">
        <f t="shared" si="0"/>
        <v>0</v>
      </c>
    </row>
    <row r="21" spans="2:9" ht="13" x14ac:dyDescent="0.3">
      <c r="B21" s="22">
        <f t="shared" si="1"/>
        <v>12</v>
      </c>
      <c r="C21" s="63" t="s">
        <v>37</v>
      </c>
      <c r="E21" s="64">
        <v>0</v>
      </c>
      <c r="G21" s="64"/>
      <c r="H21" s="64"/>
      <c r="I21" s="64">
        <f t="shared" si="0"/>
        <v>0</v>
      </c>
    </row>
    <row r="22" spans="2:9" ht="13" x14ac:dyDescent="0.3">
      <c r="B22" s="22">
        <f t="shared" si="1"/>
        <v>13</v>
      </c>
      <c r="C22" s="63" t="s">
        <v>38</v>
      </c>
      <c r="E22" s="64">
        <v>0</v>
      </c>
      <c r="G22" s="64"/>
      <c r="H22" s="64"/>
      <c r="I22" s="64">
        <f t="shared" si="0"/>
        <v>0</v>
      </c>
    </row>
    <row r="23" spans="2:9" ht="13" x14ac:dyDescent="0.3">
      <c r="B23" s="22">
        <f t="shared" si="1"/>
        <v>14</v>
      </c>
      <c r="C23" s="63" t="s">
        <v>39</v>
      </c>
      <c r="E23" s="64">
        <v>169848.23426098272</v>
      </c>
      <c r="G23" s="64">
        <f>E40</f>
        <v>-8673.0331287358149</v>
      </c>
      <c r="H23" s="64"/>
      <c r="I23" s="64">
        <f t="shared" si="0"/>
        <v>161175.2011322469</v>
      </c>
    </row>
    <row r="24" spans="2:9" ht="13" x14ac:dyDescent="0.3">
      <c r="B24" s="22">
        <f t="shared" si="1"/>
        <v>15</v>
      </c>
      <c r="C24" s="63" t="s">
        <v>40</v>
      </c>
      <c r="E24" s="64">
        <v>0</v>
      </c>
      <c r="G24" s="64"/>
      <c r="H24" s="64"/>
      <c r="I24" s="64">
        <f t="shared" si="0"/>
        <v>0</v>
      </c>
    </row>
    <row r="25" spans="2:9" ht="13" x14ac:dyDescent="0.3">
      <c r="B25" s="22">
        <f t="shared" si="1"/>
        <v>16</v>
      </c>
      <c r="C25" s="63" t="s">
        <v>41</v>
      </c>
      <c r="E25" s="64">
        <v>0</v>
      </c>
      <c r="G25" s="64"/>
      <c r="H25" s="64"/>
      <c r="I25" s="64">
        <f t="shared" si="0"/>
        <v>0</v>
      </c>
    </row>
    <row r="26" spans="2:9" ht="13" x14ac:dyDescent="0.3">
      <c r="B26" s="22">
        <f t="shared" si="1"/>
        <v>17</v>
      </c>
      <c r="C26" s="63" t="s">
        <v>42</v>
      </c>
      <c r="E26" s="64">
        <v>0</v>
      </c>
      <c r="G26" s="64"/>
      <c r="H26" s="64"/>
      <c r="I26" s="64">
        <f t="shared" si="0"/>
        <v>0</v>
      </c>
    </row>
    <row r="27" spans="2:9" ht="13" x14ac:dyDescent="0.3">
      <c r="B27" s="22">
        <f t="shared" si="1"/>
        <v>18</v>
      </c>
      <c r="C27" s="63" t="s">
        <v>43</v>
      </c>
      <c r="E27" s="64">
        <v>0</v>
      </c>
      <c r="G27" s="64"/>
      <c r="H27" s="64"/>
      <c r="I27" s="64">
        <f t="shared" si="0"/>
        <v>0</v>
      </c>
    </row>
    <row r="28" spans="2:9" ht="13" x14ac:dyDescent="0.3">
      <c r="B28" s="22">
        <f t="shared" si="1"/>
        <v>19</v>
      </c>
      <c r="C28" s="63" t="s">
        <v>44</v>
      </c>
      <c r="E28" s="64">
        <v>0</v>
      </c>
      <c r="G28" s="64"/>
      <c r="H28" s="64"/>
      <c r="I28" s="64">
        <f t="shared" si="0"/>
        <v>0</v>
      </c>
    </row>
    <row r="29" spans="2:9" ht="13" x14ac:dyDescent="0.3">
      <c r="B29" s="22">
        <f t="shared" si="1"/>
        <v>20</v>
      </c>
      <c r="C29" s="63" t="s">
        <v>45</v>
      </c>
      <c r="E29" s="64">
        <v>4272.7064667446803</v>
      </c>
      <c r="G29" s="64"/>
      <c r="H29" s="64"/>
      <c r="I29" s="64">
        <f t="shared" si="0"/>
        <v>4272.7064667446803</v>
      </c>
    </row>
    <row r="30" spans="2:9" ht="13" x14ac:dyDescent="0.3">
      <c r="B30" s="22">
        <f t="shared" si="1"/>
        <v>21</v>
      </c>
      <c r="C30" s="63" t="s">
        <v>46</v>
      </c>
      <c r="E30" s="64">
        <v>0</v>
      </c>
      <c r="G30" s="64"/>
      <c r="H30" s="64"/>
      <c r="I30" s="64">
        <f t="shared" si="0"/>
        <v>0</v>
      </c>
    </row>
    <row r="31" spans="2:9" ht="13" x14ac:dyDescent="0.3">
      <c r="B31" s="22">
        <f t="shared" si="1"/>
        <v>22</v>
      </c>
      <c r="C31" s="63" t="s">
        <v>47</v>
      </c>
      <c r="E31" s="64">
        <v>0</v>
      </c>
      <c r="G31" s="64"/>
      <c r="H31" s="64"/>
      <c r="I31" s="64">
        <f t="shared" si="0"/>
        <v>0</v>
      </c>
    </row>
    <row r="32" spans="2:9" ht="13" x14ac:dyDescent="0.3">
      <c r="B32" s="22">
        <f t="shared" si="1"/>
        <v>23</v>
      </c>
      <c r="C32" s="63" t="s">
        <v>48</v>
      </c>
      <c r="E32" s="64">
        <v>0</v>
      </c>
      <c r="G32" s="64"/>
      <c r="H32" s="64"/>
      <c r="I32" s="64">
        <f t="shared" si="0"/>
        <v>0</v>
      </c>
    </row>
    <row r="33" spans="2:11" ht="13" x14ac:dyDescent="0.3">
      <c r="B33" s="22">
        <f t="shared" si="1"/>
        <v>24</v>
      </c>
      <c r="C33" s="63" t="s">
        <v>49</v>
      </c>
      <c r="E33" s="64">
        <v>0</v>
      </c>
      <c r="G33" s="64"/>
      <c r="H33" s="64"/>
      <c r="I33" s="64">
        <f t="shared" si="0"/>
        <v>0</v>
      </c>
    </row>
    <row r="34" spans="2:11" ht="13" x14ac:dyDescent="0.3">
      <c r="B34" s="22">
        <f t="shared" si="1"/>
        <v>25</v>
      </c>
      <c r="C34" s="63" t="s">
        <v>50</v>
      </c>
      <c r="E34" s="64">
        <v>0</v>
      </c>
      <c r="G34" s="64"/>
      <c r="H34" s="64"/>
      <c r="I34" s="64">
        <f t="shared" si="0"/>
        <v>0</v>
      </c>
    </row>
    <row r="35" spans="2:11" ht="13" x14ac:dyDescent="0.3">
      <c r="B35" s="22">
        <f t="shared" si="1"/>
        <v>26</v>
      </c>
      <c r="C35" s="63" t="s">
        <v>51</v>
      </c>
      <c r="E35" s="64">
        <v>501959.32981062616</v>
      </c>
      <c r="G35" s="64"/>
      <c r="H35" s="64"/>
      <c r="I35" s="64">
        <f t="shared" si="0"/>
        <v>501959.32981062616</v>
      </c>
    </row>
    <row r="36" spans="2:11" ht="13" x14ac:dyDescent="0.3">
      <c r="B36" s="22">
        <f t="shared" si="1"/>
        <v>27</v>
      </c>
      <c r="C36" s="63" t="s">
        <v>52</v>
      </c>
      <c r="E36" s="64">
        <v>0</v>
      </c>
      <c r="G36" s="64"/>
      <c r="H36" s="64"/>
      <c r="I36" s="64">
        <f t="shared" si="0"/>
        <v>0</v>
      </c>
    </row>
    <row r="37" spans="2:11" ht="13" x14ac:dyDescent="0.3">
      <c r="B37" s="22">
        <f t="shared" si="1"/>
        <v>28</v>
      </c>
      <c r="C37" s="63" t="s">
        <v>53</v>
      </c>
      <c r="E37" s="64">
        <v>0</v>
      </c>
      <c r="G37" s="64"/>
      <c r="H37" s="64"/>
      <c r="I37" s="64">
        <f t="shared" si="0"/>
        <v>0</v>
      </c>
    </row>
    <row r="38" spans="2:11" ht="13" x14ac:dyDescent="0.3">
      <c r="B38" s="22">
        <f t="shared" si="1"/>
        <v>29</v>
      </c>
      <c r="C38" s="63" t="s">
        <v>54</v>
      </c>
      <c r="E38" s="64">
        <v>0</v>
      </c>
      <c r="G38" s="64"/>
      <c r="H38" s="64"/>
      <c r="I38" s="64">
        <f t="shared" si="0"/>
        <v>0</v>
      </c>
    </row>
    <row r="39" spans="2:11" ht="13" x14ac:dyDescent="0.3">
      <c r="B39" s="22">
        <f t="shared" si="1"/>
        <v>30</v>
      </c>
      <c r="C39" s="63" t="s">
        <v>55</v>
      </c>
      <c r="E39" s="64">
        <v>14621.525463293581</v>
      </c>
      <c r="G39" s="64"/>
      <c r="H39" s="64"/>
      <c r="I39" s="64">
        <f t="shared" si="0"/>
        <v>14621.525463293581</v>
      </c>
    </row>
    <row r="40" spans="2:11" ht="13" x14ac:dyDescent="0.3">
      <c r="B40" s="22">
        <f t="shared" si="1"/>
        <v>31</v>
      </c>
      <c r="C40" s="11" t="s">
        <v>56</v>
      </c>
      <c r="E40" s="65">
        <v>-8673.0331287358149</v>
      </c>
      <c r="G40" s="65"/>
      <c r="H40" s="64"/>
      <c r="I40" s="65"/>
    </row>
    <row r="41" spans="2:11" ht="13" x14ac:dyDescent="0.3">
      <c r="B41" s="22">
        <f t="shared" si="1"/>
        <v>32</v>
      </c>
      <c r="C41" s="66" t="s">
        <v>117</v>
      </c>
      <c r="E41" s="33">
        <f>SUM(E10:E40)</f>
        <v>1159672.072410468</v>
      </c>
      <c r="G41" s="67">
        <f>SUM(G10:G40)</f>
        <v>-8673.0331287358149</v>
      </c>
      <c r="H41" s="64"/>
      <c r="I41" s="67">
        <f>SUM(I10:I40)</f>
        <v>1159672.072410468</v>
      </c>
      <c r="J41" s="83"/>
      <c r="K41" s="84"/>
    </row>
    <row r="42" spans="2:11" ht="13" x14ac:dyDescent="0.3">
      <c r="B42" s="22"/>
    </row>
    <row r="43" spans="2:11" ht="13" x14ac:dyDescent="0.3">
      <c r="B43" s="57" t="s">
        <v>9</v>
      </c>
    </row>
    <row r="44" spans="2:11" x14ac:dyDescent="0.25">
      <c r="B44" s="68" t="s">
        <v>156</v>
      </c>
    </row>
    <row r="45" spans="2:11" x14ac:dyDescent="0.25">
      <c r="B45" s="68"/>
      <c r="C45" s="10"/>
    </row>
    <row r="46" spans="2:11" x14ac:dyDescent="0.25">
      <c r="B46" s="68"/>
      <c r="C46" s="10"/>
      <c r="E46" s="69"/>
    </row>
    <row r="47" spans="2:11" x14ac:dyDescent="0.25">
      <c r="B47" s="68"/>
    </row>
    <row r="50" spans="2:2" x14ac:dyDescent="0.25">
      <c r="B50" s="70"/>
    </row>
    <row r="51" spans="2:2" x14ac:dyDescent="0.25">
      <c r="B51" s="70"/>
    </row>
    <row r="52" spans="2:2" x14ac:dyDescent="0.25">
      <c r="B52" s="68"/>
    </row>
    <row r="53" spans="2:2" ht="13" x14ac:dyDescent="0.3">
      <c r="B53" s="62"/>
    </row>
    <row r="54" spans="2:2" x14ac:dyDescent="0.25">
      <c r="B54" s="68"/>
    </row>
    <row r="55" spans="2:2" x14ac:dyDescent="0.25">
      <c r="B55" s="71"/>
    </row>
  </sheetData>
  <pageMargins left="0.7" right="0.7" top="0.75" bottom="0.75" header="0.3" footer="0.3"/>
  <pageSetup scale="43" orientation="portrait" r:id="rId1"/>
  <headerFooter>
    <oddHeader>&amp;RTO2027 Draft Annual Update 
Attachment 4
WP- Schedule 35 Other Formula Revenue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BBF3-E54F-4A2A-9B77-8DEBE87A201F}">
  <dimension ref="A1:L38"/>
  <sheetViews>
    <sheetView zoomScaleNormal="100" workbookViewId="0"/>
  </sheetViews>
  <sheetFormatPr defaultColWidth="9.1796875" defaultRowHeight="12.5" x14ac:dyDescent="0.25"/>
  <cols>
    <col min="1" max="1" width="3.7265625" style="11" customWidth="1"/>
    <col min="2" max="2" width="4.7265625" style="11" customWidth="1"/>
    <col min="3" max="3" width="8.26953125" style="11" bestFit="1" customWidth="1"/>
    <col min="4" max="4" width="30.26953125" style="11" bestFit="1" customWidth="1"/>
    <col min="5" max="5" width="2.26953125" style="11" customWidth="1"/>
    <col min="6" max="6" width="24.453125" style="11" customWidth="1"/>
    <col min="7" max="7" width="2.453125" style="11" customWidth="1"/>
    <col min="8" max="8" width="24.26953125" style="11" customWidth="1"/>
    <col min="9" max="9" width="2.26953125" style="11" customWidth="1"/>
    <col min="10" max="10" width="24.54296875" style="11" customWidth="1"/>
    <col min="11" max="11" width="10.1796875" style="11" bestFit="1" customWidth="1"/>
    <col min="12" max="16384" width="9.1796875" style="11"/>
  </cols>
  <sheetData>
    <row r="1" spans="1:10" ht="13" x14ac:dyDescent="0.3">
      <c r="A1" s="57" t="s">
        <v>153</v>
      </c>
    </row>
    <row r="2" spans="1:10" ht="13" x14ac:dyDescent="0.3">
      <c r="A2" s="57"/>
    </row>
    <row r="3" spans="1:10" ht="13" x14ac:dyDescent="0.3">
      <c r="F3" s="22" t="s">
        <v>105</v>
      </c>
      <c r="H3" s="22" t="s">
        <v>106</v>
      </c>
      <c r="J3" s="22" t="s">
        <v>107</v>
      </c>
    </row>
    <row r="5" spans="1:10" ht="26.25" customHeight="1" x14ac:dyDescent="0.3">
      <c r="F5" s="22" t="s">
        <v>10</v>
      </c>
      <c r="H5" s="22" t="s">
        <v>11</v>
      </c>
      <c r="I5" s="59"/>
      <c r="J5" s="58" t="s">
        <v>155</v>
      </c>
    </row>
    <row r="8" spans="1:10" ht="14.5" x14ac:dyDescent="0.35">
      <c r="C8" s="86" t="s">
        <v>136</v>
      </c>
      <c r="D8"/>
      <c r="F8" s="61" t="s">
        <v>111</v>
      </c>
      <c r="H8" s="60" t="s">
        <v>111</v>
      </c>
      <c r="J8" s="60" t="s">
        <v>113</v>
      </c>
    </row>
    <row r="9" spans="1:10" ht="13" x14ac:dyDescent="0.3">
      <c r="B9" s="62" t="s">
        <v>2</v>
      </c>
      <c r="C9" s="4" t="s">
        <v>137</v>
      </c>
      <c r="D9" s="4" t="s">
        <v>138</v>
      </c>
      <c r="F9" s="26" t="s">
        <v>136</v>
      </c>
      <c r="H9" s="3" t="s">
        <v>154</v>
      </c>
      <c r="J9" s="3" t="s">
        <v>136</v>
      </c>
    </row>
    <row r="10" spans="1:10" ht="14.5" x14ac:dyDescent="0.35">
      <c r="B10" s="22">
        <v>1</v>
      </c>
      <c r="C10" s="2">
        <v>920</v>
      </c>
      <c r="D10" t="s">
        <v>139</v>
      </c>
      <c r="F10" s="64">
        <v>202466.41212006641</v>
      </c>
      <c r="H10" s="64"/>
      <c r="I10" s="64"/>
      <c r="J10" s="64">
        <f>F10+H10</f>
        <v>202466.41212006641</v>
      </c>
    </row>
    <row r="11" spans="1:10" ht="14.5" x14ac:dyDescent="0.35">
      <c r="B11" s="22">
        <f>B10+1</f>
        <v>2</v>
      </c>
      <c r="C11" s="2">
        <v>921</v>
      </c>
      <c r="D11" t="s">
        <v>140</v>
      </c>
      <c r="F11" s="64">
        <v>170376.22489705528</v>
      </c>
      <c r="H11" s="64"/>
      <c r="I11" s="64"/>
      <c r="J11" s="64">
        <f t="shared" ref="J11:J23" si="0">F11+H11</f>
        <v>170376.22489705528</v>
      </c>
    </row>
    <row r="12" spans="1:10" ht="14.5" x14ac:dyDescent="0.35">
      <c r="B12" s="22">
        <f t="shared" ref="B12:B23" si="1">B11+1</f>
        <v>3</v>
      </c>
      <c r="C12" s="2">
        <v>922</v>
      </c>
      <c r="D12" t="s">
        <v>141</v>
      </c>
      <c r="F12" s="64">
        <v>-102133.96715460414</v>
      </c>
      <c r="H12" s="64"/>
      <c r="I12" s="64"/>
      <c r="J12" s="64">
        <f t="shared" si="0"/>
        <v>-102133.96715460414</v>
      </c>
    </row>
    <row r="13" spans="1:10" ht="14.5" x14ac:dyDescent="0.35">
      <c r="B13" s="22">
        <f t="shared" si="1"/>
        <v>4</v>
      </c>
      <c r="C13" s="2">
        <v>923</v>
      </c>
      <c r="D13" t="s">
        <v>142</v>
      </c>
      <c r="F13" s="64">
        <v>24377.97929364334</v>
      </c>
      <c r="H13" s="64"/>
      <c r="I13" s="64"/>
      <c r="J13" s="64">
        <f t="shared" si="0"/>
        <v>24377.97929364334</v>
      </c>
    </row>
    <row r="14" spans="1:10" ht="14.5" x14ac:dyDescent="0.35">
      <c r="B14" s="22">
        <f t="shared" si="1"/>
        <v>5</v>
      </c>
      <c r="C14" s="2">
        <v>924</v>
      </c>
      <c r="D14" t="s">
        <v>143</v>
      </c>
      <c r="F14" s="64">
        <v>0</v>
      </c>
      <c r="H14" s="64"/>
      <c r="I14" s="64"/>
      <c r="J14" s="64">
        <f t="shared" si="0"/>
        <v>0</v>
      </c>
    </row>
    <row r="15" spans="1:10" ht="14.5" x14ac:dyDescent="0.35">
      <c r="B15" s="22">
        <f t="shared" si="1"/>
        <v>6</v>
      </c>
      <c r="C15" s="2">
        <v>925</v>
      </c>
      <c r="D15" t="s">
        <v>144</v>
      </c>
      <c r="F15" s="64">
        <v>636215.71918483078</v>
      </c>
      <c r="H15" s="64"/>
      <c r="I15" s="64"/>
      <c r="J15" s="64">
        <f t="shared" si="0"/>
        <v>636215.71918483078</v>
      </c>
    </row>
    <row r="16" spans="1:10" ht="14.5" x14ac:dyDescent="0.35">
      <c r="B16" s="22">
        <f t="shared" si="1"/>
        <v>7</v>
      </c>
      <c r="C16" s="2">
        <v>926</v>
      </c>
      <c r="D16" t="s">
        <v>145</v>
      </c>
      <c r="F16" s="64">
        <v>31687.632361550259</v>
      </c>
      <c r="H16" s="64"/>
      <c r="I16" s="64"/>
      <c r="J16" s="64">
        <f t="shared" si="0"/>
        <v>31687.632361550259</v>
      </c>
    </row>
    <row r="17" spans="2:12" ht="14.5" x14ac:dyDescent="0.35">
      <c r="B17" s="22">
        <f t="shared" si="1"/>
        <v>8</v>
      </c>
      <c r="C17" s="2">
        <v>927</v>
      </c>
      <c r="D17" t="s">
        <v>146</v>
      </c>
      <c r="F17" s="64">
        <v>0</v>
      </c>
      <c r="H17" s="64">
        <v>94761.499091477512</v>
      </c>
      <c r="I17" s="64"/>
      <c r="J17" s="64">
        <f t="shared" si="0"/>
        <v>94761.499091477512</v>
      </c>
    </row>
    <row r="18" spans="2:12" ht="14.5" x14ac:dyDescent="0.35">
      <c r="B18" s="22">
        <f t="shared" si="1"/>
        <v>9</v>
      </c>
      <c r="C18" s="2">
        <v>928</v>
      </c>
      <c r="D18" s="87" t="s">
        <v>147</v>
      </c>
      <c r="F18" s="64">
        <v>2992.2758177351197</v>
      </c>
      <c r="H18" s="64"/>
      <c r="I18" s="64"/>
      <c r="J18" s="64">
        <f t="shared" si="0"/>
        <v>2992.2758177351197</v>
      </c>
    </row>
    <row r="19" spans="2:12" ht="14.5" x14ac:dyDescent="0.35">
      <c r="B19" s="22">
        <f t="shared" si="1"/>
        <v>10</v>
      </c>
      <c r="C19" s="2">
        <v>929</v>
      </c>
      <c r="D19" t="s">
        <v>148</v>
      </c>
      <c r="F19" s="64">
        <v>0</v>
      </c>
      <c r="H19" s="64"/>
      <c r="I19" s="64"/>
      <c r="J19" s="64">
        <f t="shared" si="0"/>
        <v>0</v>
      </c>
    </row>
    <row r="20" spans="2:12" ht="14.5" x14ac:dyDescent="0.35">
      <c r="B20" s="22">
        <f t="shared" si="1"/>
        <v>11</v>
      </c>
      <c r="C20" s="2">
        <v>930.1</v>
      </c>
      <c r="D20" t="s">
        <v>149</v>
      </c>
      <c r="F20" s="64">
        <v>8195.4845244985809</v>
      </c>
      <c r="H20" s="64"/>
      <c r="I20" s="64"/>
      <c r="J20" s="64">
        <f t="shared" si="0"/>
        <v>8195.4845244985809</v>
      </c>
    </row>
    <row r="21" spans="2:12" ht="14.5" x14ac:dyDescent="0.35">
      <c r="B21" s="22">
        <f t="shared" si="1"/>
        <v>12</v>
      </c>
      <c r="C21" s="2">
        <v>930.2</v>
      </c>
      <c r="D21" t="s">
        <v>150</v>
      </c>
      <c r="F21" s="64">
        <v>10945.006192446112</v>
      </c>
      <c r="H21" s="64"/>
      <c r="I21" s="64"/>
      <c r="J21" s="64">
        <f t="shared" si="0"/>
        <v>10945.006192446112</v>
      </c>
    </row>
    <row r="22" spans="2:12" ht="14.5" x14ac:dyDescent="0.35">
      <c r="B22" s="22">
        <f t="shared" si="1"/>
        <v>13</v>
      </c>
      <c r="C22" s="2">
        <v>931</v>
      </c>
      <c r="D22" t="s">
        <v>151</v>
      </c>
      <c r="F22" s="64">
        <v>5412.8614967056956</v>
      </c>
      <c r="H22" s="64"/>
      <c r="I22" s="64"/>
      <c r="J22" s="64">
        <f t="shared" si="0"/>
        <v>5412.8614967056956</v>
      </c>
    </row>
    <row r="23" spans="2:12" ht="14.5" x14ac:dyDescent="0.35">
      <c r="B23" s="22">
        <f t="shared" si="1"/>
        <v>14</v>
      </c>
      <c r="C23" s="2">
        <v>935</v>
      </c>
      <c r="D23" t="s">
        <v>152</v>
      </c>
      <c r="F23" s="65">
        <v>16735.835865171946</v>
      </c>
      <c r="H23" s="65"/>
      <c r="I23" s="64"/>
      <c r="J23" s="65">
        <f t="shared" si="0"/>
        <v>16735.835865171946</v>
      </c>
    </row>
    <row r="24" spans="2:12" ht="13" x14ac:dyDescent="0.3">
      <c r="B24" s="22">
        <v>15</v>
      </c>
      <c r="D24" s="66" t="s">
        <v>117</v>
      </c>
      <c r="F24" s="33">
        <f>SUM(F10:F23)</f>
        <v>1007271.4645990994</v>
      </c>
      <c r="H24" s="64">
        <f>SUM(H10:H23)</f>
        <v>94761.499091477512</v>
      </c>
      <c r="I24" s="64"/>
      <c r="J24" s="67">
        <f>SUM(J10:J23)</f>
        <v>1102032.9636905771</v>
      </c>
      <c r="K24" s="83">
        <f>J24-'Sch. 35 Workpaper'!D72</f>
        <v>0</v>
      </c>
      <c r="L24" s="84" t="s">
        <v>135</v>
      </c>
    </row>
    <row r="25" spans="2:12" ht="13" x14ac:dyDescent="0.3">
      <c r="B25" s="22"/>
    </row>
    <row r="26" spans="2:12" ht="13" x14ac:dyDescent="0.3">
      <c r="B26" s="57" t="s">
        <v>9</v>
      </c>
    </row>
    <row r="27" spans="2:12" x14ac:dyDescent="0.25">
      <c r="B27" s="68" t="s">
        <v>167</v>
      </c>
    </row>
    <row r="28" spans="2:12" x14ac:dyDescent="0.25">
      <c r="B28" s="68" t="s">
        <v>168</v>
      </c>
      <c r="C28" s="10"/>
      <c r="D28" s="10"/>
    </row>
    <row r="29" spans="2:12" x14ac:dyDescent="0.25">
      <c r="B29" s="68"/>
      <c r="C29" s="10"/>
      <c r="D29" s="10"/>
      <c r="F29" s="69"/>
    </row>
    <row r="30" spans="2:12" x14ac:dyDescent="0.25">
      <c r="B30" s="68"/>
    </row>
    <row r="33" spans="2:2" x14ac:dyDescent="0.25">
      <c r="B33" s="70"/>
    </row>
    <row r="34" spans="2:2" x14ac:dyDescent="0.25">
      <c r="B34" s="70"/>
    </row>
    <row r="35" spans="2:2" x14ac:dyDescent="0.25">
      <c r="B35" s="68"/>
    </row>
    <row r="36" spans="2:2" ht="13" x14ac:dyDescent="0.3">
      <c r="B36" s="62"/>
    </row>
    <row r="37" spans="2:2" x14ac:dyDescent="0.25">
      <c r="B37" s="68"/>
    </row>
    <row r="38" spans="2:2" x14ac:dyDescent="0.25">
      <c r="B38" s="71"/>
    </row>
  </sheetData>
  <pageMargins left="0.7" right="0.7" top="0.75" bottom="0.75" header="0.3" footer="0.3"/>
  <pageSetup scale="37" orientation="portrait" r:id="rId1"/>
  <headerFooter>
    <oddHeader>&amp;RTO2027 Draft Annual Update 
Attachment 4
WP- Schedule 35 Other Formula Revenue
Page &amp;P of &amp;N</oddHead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10457-6D3A-4779-A55B-75C373CE54CD}">
  <dimension ref="A1:O21"/>
  <sheetViews>
    <sheetView zoomScaleNormal="100" workbookViewId="0"/>
  </sheetViews>
  <sheetFormatPr defaultColWidth="9.1796875" defaultRowHeight="12.5" x14ac:dyDescent="0.25"/>
  <cols>
    <col min="1" max="1" width="16.1796875" style="6" bestFit="1" customWidth="1"/>
    <col min="2" max="2" width="3.1796875" style="6" customWidth="1"/>
    <col min="3" max="3" width="52.54296875" style="6" bestFit="1" customWidth="1"/>
    <col min="4" max="4" width="58.453125" style="6" customWidth="1"/>
    <col min="5" max="5" width="24" style="6" bestFit="1" customWidth="1"/>
    <col min="6" max="6" width="2.7265625" style="6" customWidth="1"/>
    <col min="7" max="7" width="19.26953125" style="6" bestFit="1" customWidth="1"/>
    <col min="8" max="8" width="4.1796875" style="6" customWidth="1"/>
    <col min="9" max="9" width="29.81640625" style="6" bestFit="1" customWidth="1"/>
    <col min="10" max="10" width="2.1796875" style="6" customWidth="1"/>
    <col min="11" max="11" width="21.453125" style="6" bestFit="1" customWidth="1"/>
    <col min="12" max="12" width="2.1796875" style="6" customWidth="1"/>
    <col min="13" max="13" width="14.26953125" style="6" bestFit="1" customWidth="1"/>
    <col min="14" max="16384" width="9.1796875" style="6"/>
  </cols>
  <sheetData>
    <row r="1" spans="1:15" ht="13" x14ac:dyDescent="0.3">
      <c r="A1" s="5" t="s">
        <v>3</v>
      </c>
    </row>
    <row r="2" spans="1:15" ht="13" x14ac:dyDescent="0.3">
      <c r="E2" s="8" t="s">
        <v>105</v>
      </c>
      <c r="F2" s="8"/>
      <c r="G2" s="8" t="s">
        <v>106</v>
      </c>
      <c r="H2" s="8"/>
      <c r="I2" s="8" t="s">
        <v>107</v>
      </c>
      <c r="J2" s="8"/>
      <c r="K2" s="8" t="s">
        <v>108</v>
      </c>
      <c r="L2" s="8"/>
      <c r="M2" s="8" t="s">
        <v>119</v>
      </c>
    </row>
    <row r="3" spans="1:15" ht="13" x14ac:dyDescent="0.3">
      <c r="E3" s="8"/>
      <c r="F3" s="8"/>
      <c r="G3" s="58" t="s">
        <v>120</v>
      </c>
      <c r="H3" s="58"/>
      <c r="I3" s="58" t="s">
        <v>121</v>
      </c>
      <c r="J3" s="8"/>
      <c r="K3" s="58" t="s">
        <v>122</v>
      </c>
      <c r="L3" s="58"/>
      <c r="M3" s="58" t="s">
        <v>184</v>
      </c>
    </row>
    <row r="5" spans="1:15" ht="13" x14ac:dyDescent="0.3">
      <c r="G5" s="8" t="s">
        <v>110</v>
      </c>
      <c r="I5" s="8" t="s">
        <v>123</v>
      </c>
      <c r="K5" s="8" t="s">
        <v>124</v>
      </c>
      <c r="M5" s="8" t="s">
        <v>113</v>
      </c>
    </row>
    <row r="6" spans="1:15" ht="13" x14ac:dyDescent="0.3">
      <c r="A6" s="72" t="s">
        <v>2</v>
      </c>
      <c r="C6" s="3" t="s">
        <v>118</v>
      </c>
      <c r="D6" s="3" t="s">
        <v>125</v>
      </c>
      <c r="E6" s="3" t="s">
        <v>126</v>
      </c>
      <c r="G6" s="74" t="s">
        <v>111</v>
      </c>
      <c r="I6" s="74" t="s">
        <v>127</v>
      </c>
      <c r="K6" s="74" t="s">
        <v>128</v>
      </c>
      <c r="M6" s="74" t="s">
        <v>3</v>
      </c>
    </row>
    <row r="7" spans="1:15" ht="14.5" x14ac:dyDescent="0.35">
      <c r="A7" s="5">
        <v>1</v>
      </c>
      <c r="C7" s="6" t="s">
        <v>78</v>
      </c>
      <c r="D7" s="39" t="s">
        <v>185</v>
      </c>
      <c r="E7" s="75">
        <v>146377334.64962578</v>
      </c>
      <c r="G7" s="30">
        <f>ROUND(E7*$E$21,2)</f>
        <v>89344.84</v>
      </c>
      <c r="I7" s="76">
        <f>G7/SUM($G$7:$G$13)</f>
        <v>0.9518414961873537</v>
      </c>
      <c r="K7" s="30">
        <f>I7*$G$16</f>
        <v>44672.421276938301</v>
      </c>
      <c r="M7" s="30">
        <f>G7-K7</f>
        <v>44672.418723061695</v>
      </c>
    </row>
    <row r="8" spans="1:15" ht="14.5" x14ac:dyDescent="0.35">
      <c r="A8" s="5">
        <v>2</v>
      </c>
      <c r="C8" s="6" t="s">
        <v>79</v>
      </c>
      <c r="D8" s="39" t="s">
        <v>186</v>
      </c>
      <c r="E8" s="75">
        <v>431416.37999092467</v>
      </c>
      <c r="G8" s="30">
        <f t="shared" ref="G8:G13" si="0">ROUND(E8*$E$21,2)</f>
        <v>263.33</v>
      </c>
      <c r="I8" s="76">
        <f t="shared" ref="I8:I14" si="1">G8/SUM($G$7:$G$13)</f>
        <v>2.8054045559991582E-3</v>
      </c>
      <c r="K8" s="30">
        <f>I8*$G$16</f>
        <v>131.66500376357675</v>
      </c>
      <c r="M8" s="30">
        <f t="shared" ref="M8:M13" si="2">G8-K8</f>
        <v>131.66499623642324</v>
      </c>
    </row>
    <row r="9" spans="1:15" ht="14.5" x14ac:dyDescent="0.35">
      <c r="A9" s="5">
        <v>3</v>
      </c>
      <c r="C9" s="6" t="s">
        <v>80</v>
      </c>
      <c r="D9" s="39" t="s">
        <v>187</v>
      </c>
      <c r="E9" s="75">
        <v>100639.24500024767</v>
      </c>
      <c r="G9" s="30">
        <f t="shared" si="0"/>
        <v>61.43</v>
      </c>
      <c r="I9" s="76">
        <f t="shared" si="1"/>
        <v>6.5444879761146968E-4</v>
      </c>
      <c r="K9" s="30">
        <f t="shared" ref="K9:K14" si="3">I9*$G$16</f>
        <v>30.715000877972582</v>
      </c>
      <c r="M9" s="30">
        <f t="shared" si="2"/>
        <v>30.714999122027418</v>
      </c>
    </row>
    <row r="10" spans="1:15" ht="14.5" x14ac:dyDescent="0.35">
      <c r="A10" s="5">
        <v>4</v>
      </c>
      <c r="C10" s="6" t="s">
        <v>81</v>
      </c>
      <c r="D10" s="39" t="s">
        <v>188</v>
      </c>
      <c r="E10" s="75">
        <v>3543311.0549865398</v>
      </c>
      <c r="G10" s="30">
        <f t="shared" si="0"/>
        <v>2162.7399999999998</v>
      </c>
      <c r="I10" s="76">
        <f t="shared" si="1"/>
        <v>2.3040901718154479E-2</v>
      </c>
      <c r="K10" s="30">
        <f t="shared" si="3"/>
        <v>1081.3700309104088</v>
      </c>
      <c r="M10" s="30">
        <f t="shared" si="2"/>
        <v>1081.369969089591</v>
      </c>
    </row>
    <row r="11" spans="1:15" ht="14.5" x14ac:dyDescent="0.35">
      <c r="A11" s="5">
        <v>5</v>
      </c>
      <c r="C11" s="6" t="s">
        <v>82</v>
      </c>
      <c r="D11" s="39" t="s">
        <v>189</v>
      </c>
      <c r="E11" s="75">
        <v>1256058.2399982389</v>
      </c>
      <c r="G11" s="30">
        <f t="shared" si="0"/>
        <v>766.66</v>
      </c>
      <c r="I11" s="76">
        <f t="shared" si="1"/>
        <v>8.1676658827414834E-3</v>
      </c>
      <c r="K11" s="30">
        <f>I11*$G$16</f>
        <v>383.33001095729219</v>
      </c>
      <c r="M11" s="30">
        <f t="shared" si="2"/>
        <v>383.32998904270778</v>
      </c>
    </row>
    <row r="12" spans="1:15" ht="14.5" x14ac:dyDescent="0.35">
      <c r="A12" s="5">
        <v>6</v>
      </c>
      <c r="C12" s="6" t="s">
        <v>83</v>
      </c>
      <c r="D12" s="39" t="s">
        <v>190</v>
      </c>
      <c r="E12" s="75">
        <v>2033134.3949926833</v>
      </c>
      <c r="G12" s="30">
        <f t="shared" si="0"/>
        <v>1240.97</v>
      </c>
      <c r="I12" s="76">
        <f t="shared" si="1"/>
        <v>1.3220760611621448E-2</v>
      </c>
      <c r="K12" s="30">
        <f t="shared" si="3"/>
        <v>620.48501773624673</v>
      </c>
      <c r="M12" s="30">
        <f t="shared" si="2"/>
        <v>620.4849822637533</v>
      </c>
    </row>
    <row r="13" spans="1:15" ht="14.5" x14ac:dyDescent="0.35">
      <c r="A13" s="5">
        <v>7</v>
      </c>
      <c r="C13" s="6" t="s">
        <v>84</v>
      </c>
      <c r="D13" s="39" t="s">
        <v>191</v>
      </c>
      <c r="E13" s="77">
        <v>41422.729999919189</v>
      </c>
      <c r="G13" s="78">
        <f t="shared" si="0"/>
        <v>25.28</v>
      </c>
      <c r="I13" s="79">
        <f t="shared" si="1"/>
        <v>2.6932224651828019E-4</v>
      </c>
      <c r="K13" s="78">
        <f t="shared" si="3"/>
        <v>12.640000361307941</v>
      </c>
      <c r="M13" s="78">
        <f t="shared" si="2"/>
        <v>12.639999638692061</v>
      </c>
    </row>
    <row r="14" spans="1:15" ht="14.5" x14ac:dyDescent="0.35">
      <c r="A14" s="5">
        <v>8</v>
      </c>
      <c r="C14" s="39" t="s">
        <v>129</v>
      </c>
      <c r="D14" s="39" t="s">
        <v>130</v>
      </c>
      <c r="E14" s="80">
        <f>SUM(E7:E13)</f>
        <v>153783316.69459435</v>
      </c>
      <c r="G14" s="30">
        <f>SUM(G7:G13)</f>
        <v>93865.25</v>
      </c>
      <c r="I14" s="76">
        <f t="shared" si="1"/>
        <v>1</v>
      </c>
      <c r="K14" s="30">
        <f t="shared" si="3"/>
        <v>46932.626341545103</v>
      </c>
      <c r="M14" s="30">
        <f>SUM(M7:M13)</f>
        <v>46932.62365845489</v>
      </c>
      <c r="N14" s="88"/>
      <c r="O14" s="85"/>
    </row>
    <row r="15" spans="1:15" ht="6" customHeight="1" x14ac:dyDescent="0.35">
      <c r="A15" s="5"/>
      <c r="C15" s="39"/>
      <c r="D15" s="39"/>
      <c r="E15" s="80"/>
      <c r="G15" s="30"/>
      <c r="I15" s="76"/>
      <c r="K15" s="81"/>
      <c r="M15" s="81"/>
    </row>
    <row r="16" spans="1:15" ht="14.5" x14ac:dyDescent="0.35">
      <c r="A16" s="5">
        <v>9</v>
      </c>
      <c r="C16" s="39" t="s">
        <v>131</v>
      </c>
      <c r="D16" s="39" t="s">
        <v>192</v>
      </c>
      <c r="E16" s="73">
        <v>76891658.347297177</v>
      </c>
      <c r="G16" s="30">
        <f>E16*E21</f>
        <v>46932.626341545103</v>
      </c>
    </row>
    <row r="17" spans="1:7" ht="4.5" customHeight="1" x14ac:dyDescent="0.35">
      <c r="A17" s="5"/>
      <c r="D17" s="39"/>
      <c r="E17" s="80"/>
      <c r="G17" s="30"/>
    </row>
    <row r="18" spans="1:7" ht="14.5" x14ac:dyDescent="0.35">
      <c r="A18" s="5">
        <v>10</v>
      </c>
      <c r="C18" s="39" t="s">
        <v>132</v>
      </c>
      <c r="D18" s="39" t="s">
        <v>133</v>
      </c>
      <c r="E18" s="80">
        <f>E14-E16</f>
        <v>76891658.347297177</v>
      </c>
      <c r="G18" s="30">
        <f>E18*E21</f>
        <v>46932.626341545103</v>
      </c>
    </row>
    <row r="19" spans="1:7" x14ac:dyDescent="0.25">
      <c r="D19" s="39"/>
    </row>
    <row r="20" spans="1:7" x14ac:dyDescent="0.25">
      <c r="D20" s="39"/>
    </row>
    <row r="21" spans="1:7" ht="14.5" x14ac:dyDescent="0.35">
      <c r="A21" s="5">
        <v>11</v>
      </c>
      <c r="C21" s="39" t="s">
        <v>134</v>
      </c>
      <c r="D21" s="39" t="s">
        <v>193</v>
      </c>
      <c r="E21" s="82">
        <v>6.1037344427615449E-4</v>
      </c>
    </row>
  </sheetData>
  <pageMargins left="0.7" right="0.7" top="0.75" bottom="0.75" header="0.3" footer="0.3"/>
  <pageSetup scale="32" orientation="portrait" r:id="rId1"/>
  <headerFooter>
    <oddHeader>&amp;RTO2027 Draft Annual Update 
Attachment 4
WP- Schedule 35 Other Formula Revenue
Page &amp;P of &amp;N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Sch. 35 Workpaper</vt:lpstr>
      <vt:lpstr>Tab A - Allocated O&amp;M</vt:lpstr>
      <vt:lpstr>Tab B - A&amp;G</vt:lpstr>
      <vt:lpstr>Tab C - Payroll Taxes</vt:lpstr>
      <vt:lpstr>'Sch. 35 Workpaper'!Print_Area</vt:lpstr>
      <vt:lpstr>'Tab A - Allocated O&amp;M'!Print_Area</vt:lpstr>
      <vt:lpstr>'Tab B - A&amp;G'!Print_Area</vt:lpstr>
      <vt:lpstr>'Tab C - Payroll Taxes'!Print_Area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Katelyn Wright</dc:creator>
  <cp:lastModifiedBy>Jee Kim</cp:lastModifiedBy>
  <cp:lastPrinted>2026-04-24T21:18:15Z</cp:lastPrinted>
  <dcterms:created xsi:type="dcterms:W3CDTF">2025-03-26T17:57:15Z</dcterms:created>
  <dcterms:modified xsi:type="dcterms:W3CDTF">2026-06-10T22:28:58Z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2025-03-26T18:52:23Z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579c4f53-d513-466f-9913-33c18c0d4d26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